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Y:\Dokumenty aktualne\Projekty\2021\VEREJNE_OBSTARAVANIE_2021\Horny_kastiel_2022_schodisko\"/>
    </mc:Choice>
  </mc:AlternateContent>
  <xr:revisionPtr revIDLastSave="0" documentId="13_ncr:1_{4558509F-5AF5-4637-9896-CF8B46DB5BA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ácia stavby" sheetId="1" r:id="rId1"/>
    <sheet name="1 - SO 01 Pozemny stavebn..." sheetId="2" r:id="rId2"/>
  </sheets>
  <definedNames>
    <definedName name="_xlnm._FilterDatabase" localSheetId="1" hidden="1">'1 - SO 01 Pozemny stavebn...'!$C$156:$K$186</definedName>
    <definedName name="_xlnm.Print_Titles" localSheetId="1">'1 - SO 01 Pozemny stavebn...'!$156:$156</definedName>
    <definedName name="_xlnm.Print_Titles" localSheetId="0">'Rekapitulácia stavby'!$92:$92</definedName>
    <definedName name="_xlnm.Print_Area" localSheetId="1">'1 - SO 01 Pozemny stavebn...'!$C$4:$J$76,'1 - SO 01 Pozemny stavebn...'!$C$82:$J$138,'1 - SO 01 Pozemny stavebn...'!$C$144:$J$186</definedName>
    <definedName name="_xlnm.Print_Area" localSheetId="0">'Rekapitulácia stavby'!$D$4:$AO$76,'Rekapitulácia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1" i="2" l="1"/>
  <c r="J39" i="2"/>
  <c r="J38" i="2"/>
  <c r="J37" i="2"/>
  <c r="F151" i="2"/>
  <c r="E149" i="2"/>
  <c r="J31" i="2"/>
  <c r="F89" i="2"/>
  <c r="E87" i="2"/>
  <c r="J24" i="2"/>
  <c r="E24" i="2"/>
  <c r="J92" i="2" s="1"/>
  <c r="J23" i="2"/>
  <c r="J21" i="2"/>
  <c r="E21" i="2"/>
  <c r="J153" i="2" s="1"/>
  <c r="J20" i="2"/>
  <c r="J18" i="2"/>
  <c r="E18" i="2"/>
  <c r="F154" i="2" s="1"/>
  <c r="J17" i="2"/>
  <c r="J15" i="2"/>
  <c r="E15" i="2"/>
  <c r="F153" i="2" s="1"/>
  <c r="J14" i="2"/>
  <c r="J151" i="2"/>
  <c r="E7" i="2"/>
  <c r="E85" i="2" s="1"/>
  <c r="L90" i="1"/>
  <c r="AM90" i="1"/>
  <c r="AM89" i="1"/>
  <c r="AM87" i="1"/>
  <c r="L87" i="1"/>
  <c r="L85" i="1"/>
  <c r="L84" i="1"/>
  <c r="J176" i="2"/>
  <c r="J162" i="2"/>
  <c r="AK27" i="1"/>
  <c r="J167" i="2"/>
  <c r="J172" i="2"/>
  <c r="J166" i="2"/>
  <c r="J175" i="2"/>
  <c r="J174" i="2"/>
  <c r="J160" i="2"/>
  <c r="J159" i="2" s="1"/>
  <c r="J170" i="2"/>
  <c r="J185" i="2"/>
  <c r="J168" i="2"/>
  <c r="J180" i="2"/>
  <c r="J179" i="2" s="1"/>
  <c r="J163" i="2"/>
  <c r="J177" i="2"/>
  <c r="J183" i="2"/>
  <c r="J165" i="2"/>
  <c r="J164" i="2"/>
  <c r="J184" i="2"/>
  <c r="J173" i="2"/>
  <c r="J178" i="2"/>
  <c r="J169" i="2" l="1"/>
  <c r="J103" i="2" s="1"/>
  <c r="J161" i="2"/>
  <c r="J101" i="2" s="1"/>
  <c r="H186" i="2"/>
  <c r="J104" i="2"/>
  <c r="J91" i="2"/>
  <c r="E147" i="2"/>
  <c r="J89" i="2"/>
  <c r="J154" i="2"/>
  <c r="F92" i="2"/>
  <c r="J35" i="2"/>
  <c r="F37" i="2"/>
  <c r="F35" i="2"/>
  <c r="F39" i="2"/>
  <c r="F38" i="2"/>
  <c r="J186" i="2" l="1"/>
  <c r="J182" i="2" s="1"/>
  <c r="J120" i="2" s="1"/>
  <c r="J100" i="2"/>
  <c r="J158" i="2"/>
  <c r="W34" i="1"/>
  <c r="AK32" i="1"/>
  <c r="W36" i="1"/>
  <c r="J181" i="2" l="1"/>
  <c r="J97" i="2"/>
  <c r="J157" i="2"/>
  <c r="J105" i="2"/>
  <c r="W32" i="1"/>
  <c r="W35" i="1"/>
  <c r="J96" i="2" l="1"/>
  <c r="J30" i="2" s="1"/>
  <c r="J32" i="2" s="1"/>
  <c r="AG95" i="1" s="1"/>
  <c r="AN95" i="1" s="1"/>
  <c r="J138" i="2" l="1"/>
  <c r="F36" i="2"/>
  <c r="AG94" i="1"/>
  <c r="AK26" i="1" s="1"/>
  <c r="J36" i="2" l="1"/>
  <c r="AK29" i="1"/>
  <c r="AG99" i="1"/>
  <c r="J41" i="2" l="1"/>
  <c r="W33" i="1"/>
  <c r="AK33" i="1"/>
  <c r="AK38" i="1" s="1"/>
  <c r="AN94" i="1" s="1"/>
  <c r="AN99" i="1" s="1"/>
</calcChain>
</file>

<file path=xl/sharedStrings.xml><?xml version="1.0" encoding="utf-8"?>
<sst xmlns="http://schemas.openxmlformats.org/spreadsheetml/2006/main" count="347" uniqueCount="201">
  <si>
    <t>Export Komplet</t>
  </si>
  <si>
    <t/>
  </si>
  <si>
    <t>False</t>
  </si>
  <si>
    <t>REKAPITULÁCIA STAVBY</t>
  </si>
  <si>
    <t>Kód:</t>
  </si>
  <si>
    <t>FMK020</t>
  </si>
  <si>
    <t>Stavba:</t>
  </si>
  <si>
    <t>Horný Kaštieľ - Žarnovica</t>
  </si>
  <si>
    <t>JKSO:</t>
  </si>
  <si>
    <t>KS:</t>
  </si>
  <si>
    <t>Miesto:</t>
  </si>
  <si>
    <t>Žarnovica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</si>
  <si>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</si>
  <si>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</si>
  <si>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</si>
  <si>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</si>
  <si>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</si>
  <si>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</si>
  <si>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</si>
  <si>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</si>
  <si>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</si>
  <si>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</si>
  <si>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</si>
  <si>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</si>
  <si>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</si>
  <si>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</si>
  <si>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</si>
  <si>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</si>
  <si>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</si>
  <si>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</si>
  <si>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</si>
  <si>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</si>
  <si>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</si>
  <si>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</si>
  <si>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</si>
  <si>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</si>
  <si>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</si>
  <si>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</si>
  <si>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</si>
  <si>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</si>
  <si>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</si>
  <si>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</si>
  <si>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</si>
  <si>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Kód</t>
  </si>
  <si>
    <t>Popis</t>
  </si>
  <si>
    <t>Cena bez DPH [EUR]</t>
  </si>
  <si>
    <t>Cena s DPH [EUR]</t>
  </si>
  <si>
    <t>Typ</t>
  </si>
  <si>
    <t>1) Náklady z rozpočtov</t>
  </si>
  <si>
    <t>D</t>
  </si>
  <si>
    <t>0</t>
  </si>
  <si>
    <t>/</t>
  </si>
  <si>
    <t>1</t>
  </si>
  <si>
    <t>SO 01 Pozemny stavebny objekt</t>
  </si>
  <si>
    <t>STA</t>
  </si>
  <si>
    <t>{856c362e-3f1b-46f7-9b5d-3efb8c258334}</t>
  </si>
  <si>
    <t>3</t>
  </si>
  <si>
    <t>2) Ostatné náklady zo súhrnného listu</t>
  </si>
  <si>
    <t>Celkové náklady za stavbu 1) + 2)</t>
  </si>
  <si>
    <t>KRYCÍ LIST ROZPOČTU</t>
  </si>
  <si>
    <t>Objekt:</t>
  </si>
  <si>
    <t>1 - SO 01 Pozemny stavebny objekt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</si>
  <si>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</si>
  <si>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</si>
  <si>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</si>
  <si>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</si>
  <si>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</si>
  <si>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</si>
  <si>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</si>
  <si>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 xml:space="preserve">HSV - Práce a dodávky HSV   </t>
  </si>
  <si>
    <t xml:space="preserve">    1 - Zemné práce   </t>
  </si>
  <si>
    <t xml:space="preserve">    2 - Zakladanie   </t>
  </si>
  <si>
    <t xml:space="preserve">    3 - Zvislé a kompletné konštrukcie   </t>
  </si>
  <si>
    <t xml:space="preserve">    4 - Vodorovné konštrukcie   </t>
  </si>
  <si>
    <t xml:space="preserve">    6 - Úpravy povrchov, podlahy, osadenie   </t>
  </si>
  <si>
    <t xml:space="preserve">    9 - Ostatné konštrukcie a práce-búranie   </t>
  </si>
  <si>
    <t xml:space="preserve">    99 - Presun hmôt HSV   </t>
  </si>
  <si>
    <t xml:space="preserve">PSV - Práce a dodávky PSV   </t>
  </si>
  <si>
    <t xml:space="preserve">    713 - Izolácie tepelné   </t>
  </si>
  <si>
    <t xml:space="preserve">    721 - Zdravotech. vnútorná kanalizácia   </t>
  </si>
  <si>
    <t xml:space="preserve">    722 - Zdravotechnika - vnútorný vodovod   </t>
  </si>
  <si>
    <t xml:space="preserve">    723 - Zdravotechnika - plynovod   </t>
  </si>
  <si>
    <t xml:space="preserve">    724 - Zdravotechnika - strojné vybavenie   </t>
  </si>
  <si>
    <t xml:space="preserve">    725 - Zdravotechnika - zariaď. predmety   </t>
  </si>
  <si>
    <t xml:space="preserve">    731 - Ústredné kúrenie, kotolne   </t>
  </si>
  <si>
    <t xml:space="preserve">    732 - Ústredné kúrenie, strojovne   </t>
  </si>
  <si>
    <t xml:space="preserve">    733 - Ústredné kúrenie, rozvodné potrubie   </t>
  </si>
  <si>
    <t xml:space="preserve">    734 - Ústredné kúrenie, armatúry.   </t>
  </si>
  <si>
    <t xml:space="preserve">    735 - Ústredné kúrenie, vykurov. telesá   </t>
  </si>
  <si>
    <t xml:space="preserve">    762 - Konštrukcie tesárske   </t>
  </si>
  <si>
    <t xml:space="preserve">    763 - Konštrukcie - drevostavby   </t>
  </si>
  <si>
    <t xml:space="preserve">    766 - Konštrukcie stolárske   </t>
  </si>
  <si>
    <t xml:space="preserve">    767 - Konštrukcie doplnkové kovové   </t>
  </si>
  <si>
    <t xml:space="preserve">    769 - Montáž vzduchotechnických zariadení   </t>
  </si>
  <si>
    <t xml:space="preserve">    771 - Podlahy z dlaždíc   </t>
  </si>
  <si>
    <t xml:space="preserve">    772 - Podlahy z prírod.a konglomer.kameňa   </t>
  </si>
  <si>
    <t xml:space="preserve">    775 - Podlahy vlysové a parketové   </t>
  </si>
  <si>
    <t xml:space="preserve">    781 - Dokončovacie práce a obklady   </t>
  </si>
  <si>
    <t xml:space="preserve">    782 - Dokončovacie práce a obklady z kam.   </t>
  </si>
  <si>
    <t xml:space="preserve">    783 - Dokončovacie práce - nátery   </t>
  </si>
  <si>
    <t xml:space="preserve">    784 - Dokončovacie práce - maľby   </t>
  </si>
  <si>
    <t xml:space="preserve">    787 - Dokončovacie práce - zasklievanie   </t>
  </si>
  <si>
    <t xml:space="preserve">M - Práce a dodávky M   </t>
  </si>
  <si>
    <t xml:space="preserve">    21-M - Elektromontáže   </t>
  </si>
  <si>
    <t xml:space="preserve">    36-M - Montáž prev.,mer. a regul.zariadení   </t>
  </si>
  <si>
    <t xml:space="preserve">    46-M - Zemné práce pri extr.mont.prácach   </t>
  </si>
  <si>
    <t>2) Ostatné náklady</t>
  </si>
  <si>
    <t>ROZPOČET</t>
  </si>
  <si>
    <t>PČ</t>
  </si>
  <si>
    <t>MJ</t>
  </si>
  <si>
    <t>Množstvo</t>
  </si>
  <si>
    <t>J.cena [EUR]</t>
  </si>
  <si>
    <t>Cenová sústava</t>
  </si>
  <si>
    <t>HSV</t>
  </si>
  <si>
    <t xml:space="preserve">Práce a dodávky HSV   </t>
  </si>
  <si>
    <t>K</t>
  </si>
  <si>
    <t>m3</t>
  </si>
  <si>
    <t>4</t>
  </si>
  <si>
    <t>9</t>
  </si>
  <si>
    <t>ks</t>
  </si>
  <si>
    <t>t</t>
  </si>
  <si>
    <t xml:space="preserve">Zvislé a kompletné konštrukcie   </t>
  </si>
  <si>
    <t>m2</t>
  </si>
  <si>
    <t>28</t>
  </si>
  <si>
    <t>30</t>
  </si>
  <si>
    <t>21</t>
  </si>
  <si>
    <t>317944313</t>
  </si>
  <si>
    <t>Valcované nosníky dodatočne osadzované do pripravených otvorov bez zamurovania hláv č.14 až 22</t>
  </si>
  <si>
    <t>34</t>
  </si>
  <si>
    <t xml:space="preserve">Vodorovné konštrukcie   </t>
  </si>
  <si>
    <t>411321414</t>
  </si>
  <si>
    <t>Betón stropov doskových a trámových,  železový tr. C 25/30</t>
  </si>
  <si>
    <t>29</t>
  </si>
  <si>
    <t>411354235</t>
  </si>
  <si>
    <t>Debnenie stropu, zabudované s plechom vlnitým lesklým, výšky vľn do 50 mm hr. 0,8 mm</t>
  </si>
  <si>
    <t>411361821</t>
  </si>
  <si>
    <t>Výstuž stropov doskových, trámových, vložkových,konzolových alebo balkónových, 10505</t>
  </si>
  <si>
    <t>31</t>
  </si>
  <si>
    <t>411362021</t>
  </si>
  <si>
    <t>Výstuž stropov doskových, trámových, vložkových,konzolových alebo balkónových, zo zváraných sietí KARI</t>
  </si>
  <si>
    <t>33</t>
  </si>
  <si>
    <t>413232231</t>
  </si>
  <si>
    <t>Zamurovanie zhlavia akýmikoľvek pálenými tehlami valcovaných nosníkov, výšky nad 300 mm</t>
  </si>
  <si>
    <t>435121011</t>
  </si>
  <si>
    <t>Montáž schodiskového ramena bez podesty, hmotnosti do 1,5 t</t>
  </si>
  <si>
    <t>35</t>
  </si>
  <si>
    <t>M</t>
  </si>
  <si>
    <t>5937380001</t>
  </si>
  <si>
    <t>Schodistove stupne dl 1400-umeli pieskovec</t>
  </si>
  <si>
    <t>66</t>
  </si>
  <si>
    <t>72</t>
  </si>
  <si>
    <t>78</t>
  </si>
  <si>
    <t xml:space="preserve">Ostatné konštrukcie a práce-búranie   </t>
  </si>
  <si>
    <t>80</t>
  </si>
  <si>
    <t>82</t>
  </si>
  <si>
    <t>971033351</t>
  </si>
  <si>
    <t>Vybúranie otvoru v murive tehl. plochy do 0, 09 m2 hr.do 450 mm,  -0,08000t</t>
  </si>
  <si>
    <t>979011111</t>
  </si>
  <si>
    <t>Zvislá doprava sutiny a vybúraných hmôt za prvé podlažie nad alebo pod základným podlažím</t>
  </si>
  <si>
    <t>73</t>
  </si>
  <si>
    <t>979011121</t>
  </si>
  <si>
    <t>Zvislá doprava sutiny a vybúraných hmôt za každé ďalšie podlažie</t>
  </si>
  <si>
    <t>77</t>
  </si>
  <si>
    <t>979081111</t>
  </si>
  <si>
    <t>Odvoz sutiny a vybúraných hmôt na skládku do 1 km</t>
  </si>
  <si>
    <t>979081121</t>
  </si>
  <si>
    <t>Odvoz sutiny a vybúraných hmôt na skládku za každý ďalší 1 km</t>
  </si>
  <si>
    <t>79</t>
  </si>
  <si>
    <t>979082111</t>
  </si>
  <si>
    <t>Vnútrostavenisková doprava sutiny a vybúraných hmôt do 10 m</t>
  </si>
  <si>
    <t>979082121</t>
  </si>
  <si>
    <t>Vnútrostavenisková doprava sutiny a vybúraných hmôt za každých ďalších 5 m</t>
  </si>
  <si>
    <t>81</t>
  </si>
  <si>
    <t>979089112</t>
  </si>
  <si>
    <t>Poplatok za skladovanie - drevo, sklo, plasty (17 02 ), ostatné</t>
  </si>
  <si>
    <t>99</t>
  </si>
  <si>
    <t xml:space="preserve">Presun hmôt HSV   </t>
  </si>
  <si>
    <t>998011003</t>
  </si>
  <si>
    <t>Presun hmôt pre budovy (801, 803, 812), zvislá konštr. z tehál, tvárnic, z kovu výšky do 24 m</t>
  </si>
  <si>
    <t>PSV</t>
  </si>
  <si>
    <t xml:space="preserve">Práce a dodávky PSV   </t>
  </si>
  <si>
    <t>%</t>
  </si>
  <si>
    <t>238</t>
  </si>
  <si>
    <t>240</t>
  </si>
  <si>
    <t>242</t>
  </si>
  <si>
    <t>767</t>
  </si>
  <si>
    <t xml:space="preserve">Konštrukcie doplnkové kovové   </t>
  </si>
  <si>
    <t>767995108</t>
  </si>
  <si>
    <t>Montáž ostatných atypických kovových stavebných doplnkových konštrukcií nad 500 kg</t>
  </si>
  <si>
    <t>kg</t>
  </si>
  <si>
    <t>239</t>
  </si>
  <si>
    <t>5530100159</t>
  </si>
  <si>
    <t>Dodavka ocel,konstrukcii</t>
  </si>
  <si>
    <t>767995230</t>
  </si>
  <si>
    <t>Výroba atypického výrobku - schody</t>
  </si>
  <si>
    <t>998767202</t>
  </si>
  <si>
    <t>Presun hmôt pre kovové stavebné doplnkové konštrukcie v objektoch výšky nad 6 do 12 m</t>
  </si>
  <si>
    <t>97103</t>
  </si>
  <si>
    <t xml:space="preserve">Vybúranie jestvujúceho schodiska </t>
  </si>
  <si>
    <t>kpl.</t>
  </si>
  <si>
    <t>Mesto Žarnovica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</si>
</sst>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name val="Arial CE"/>
      <family val="2"/>
    </font>
    <font>
      <b/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20" fillId="3" borderId="0" xfId="0" applyFont="1" applyFill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22" fillId="3" borderId="0" xfId="0" applyFont="1" applyFill="1" applyAlignment="1">
      <alignment horizontal="left" vertical="center"/>
    </xf>
    <xf numFmtId="0" fontId="0" fillId="3" borderId="0" xfId="0" applyFont="1" applyFill="1" applyAlignment="1">
      <alignment vertical="center"/>
    </xf>
    <xf numFmtId="4" fontId="22" fillId="3" borderId="0" xfId="0" applyNumberFormat="1" applyFont="1" applyFill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4" fontId="6" fillId="0" borderId="15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2" fillId="0" borderId="0" xfId="0" applyNumberFormat="1" applyFont="1" applyAlignment="1"/>
    <xf numFmtId="167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17" xfId="0" applyFont="1" applyBorder="1" applyAlignment="1" applyProtection="1">
      <alignment horizontal="center" vertical="center"/>
      <protection locked="0"/>
    </xf>
    <xf numFmtId="49" fontId="20" fillId="0" borderId="17" xfId="0" applyNumberFormat="1" applyFont="1" applyBorder="1" applyAlignment="1" applyProtection="1">
      <alignment horizontal="left" vertical="center" wrapText="1"/>
      <protection locked="0"/>
    </xf>
    <xf numFmtId="0" fontId="20" fillId="0" borderId="17" xfId="0" applyFont="1" applyBorder="1" applyAlignment="1" applyProtection="1">
      <alignment horizontal="left" vertical="center" wrapText="1"/>
      <protection locked="0"/>
    </xf>
    <xf numFmtId="0" fontId="20" fillId="0" borderId="17" xfId="0" applyFont="1" applyBorder="1" applyAlignment="1" applyProtection="1">
      <alignment horizontal="center" vertical="center" wrapText="1"/>
      <protection locked="0"/>
    </xf>
    <xf numFmtId="167" fontId="20" fillId="0" borderId="17" xfId="0" applyNumberFormat="1" applyFont="1" applyBorder="1" applyAlignment="1" applyProtection="1">
      <alignment vertical="center"/>
      <protection locked="0"/>
    </xf>
    <xf numFmtId="0" fontId="0" fillId="0" borderId="17" xfId="0" applyFont="1" applyBorder="1" applyAlignment="1" applyProtection="1">
      <alignment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17" xfId="0" applyFont="1" applyBorder="1" applyAlignment="1" applyProtection="1">
      <alignment horizontal="center" vertical="center"/>
      <protection locked="0"/>
    </xf>
    <xf numFmtId="49" fontId="32" fillId="0" borderId="17" xfId="0" applyNumberFormat="1" applyFont="1" applyBorder="1" applyAlignment="1" applyProtection="1">
      <alignment horizontal="left" vertical="center" wrapText="1"/>
      <protection locked="0"/>
    </xf>
    <xf numFmtId="0" fontId="32" fillId="0" borderId="17" xfId="0" applyFont="1" applyBorder="1" applyAlignment="1" applyProtection="1">
      <alignment horizontal="left" vertical="center" wrapText="1"/>
      <protection locked="0"/>
    </xf>
    <xf numFmtId="0" fontId="32" fillId="0" borderId="17" xfId="0" applyFont="1" applyBorder="1" applyAlignment="1" applyProtection="1">
      <alignment horizontal="center" vertical="center" wrapText="1"/>
      <protection locked="0"/>
    </xf>
    <xf numFmtId="167" fontId="32" fillId="0" borderId="17" xfId="0" applyNumberFormat="1" applyFont="1" applyBorder="1" applyAlignment="1" applyProtection="1">
      <alignment vertical="center"/>
      <protection locked="0"/>
    </xf>
    <xf numFmtId="0" fontId="33" fillId="0" borderId="17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14" fontId="2" fillId="0" borderId="0" xfId="0" applyNumberFormat="1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 applyAlignment="1" applyProtection="1">
      <alignment vertical="center"/>
      <protection locked="0"/>
    </xf>
    <xf numFmtId="0" fontId="20" fillId="0" borderId="17" xfId="0" applyFont="1" applyFill="1" applyBorder="1" applyAlignment="1" applyProtection="1">
      <alignment horizontal="center" vertical="center"/>
      <protection locked="0"/>
    </xf>
    <xf numFmtId="49" fontId="20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17" xfId="0" applyFont="1" applyFill="1" applyBorder="1" applyAlignment="1" applyProtection="1">
      <alignment horizontal="left" vertical="center" wrapText="1"/>
      <protection locked="0"/>
    </xf>
    <xf numFmtId="0" fontId="20" fillId="0" borderId="17" xfId="0" applyFont="1" applyFill="1" applyBorder="1" applyAlignment="1" applyProtection="1">
      <alignment horizontal="center" vertical="center" wrapText="1"/>
      <protection locked="0"/>
    </xf>
    <xf numFmtId="167" fontId="20" fillId="0" borderId="17" xfId="0" applyNumberFormat="1" applyFont="1" applyFill="1" applyBorder="1" applyAlignment="1" applyProtection="1">
      <alignment vertical="center"/>
      <protection locked="0"/>
    </xf>
    <xf numFmtId="0" fontId="0" fillId="0" borderId="17" xfId="0" applyFont="1" applyFill="1" applyBorder="1" applyAlignment="1" applyProtection="1">
      <alignment vertical="center"/>
      <protection locked="0"/>
    </xf>
    <xf numFmtId="0" fontId="0" fillId="0" borderId="3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5" fillId="0" borderId="0" xfId="0" applyFont="1"/>
    <xf numFmtId="0" fontId="36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left" vertical="center"/>
    </xf>
    <xf numFmtId="0" fontId="20" fillId="3" borderId="8" xfId="0" applyFont="1" applyFill="1" applyBorder="1" applyAlignment="1">
      <alignment horizontal="left" vertical="center"/>
    </xf>
    <xf numFmtId="0" fontId="20" fillId="3" borderId="6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" fontId="22" fillId="3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6" fontId="30" fillId="0" borderId="0" xfId="0" applyNumberFormat="1" applyFont="1" applyBorder="1" applyAlignment="1"/>
    <xf numFmtId="0" fontId="21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/>
    <xf numFmtId="0" fontId="10" fillId="4" borderId="0" xfId="0" applyFont="1" applyFill="1" applyAlignment="1">
      <alignment vertical="center"/>
    </xf>
    <xf numFmtId="0" fontId="0" fillId="4" borderId="0" xfId="0" applyFill="1" applyAlignment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4" borderId="0" xfId="0" applyFill="1"/>
    <xf numFmtId="0" fontId="9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0" fillId="4" borderId="3" xfId="0" applyFill="1" applyBorder="1"/>
    <xf numFmtId="0" fontId="10" fillId="4" borderId="0" xfId="0" applyFont="1" applyFill="1" applyAlignment="1">
      <alignment horizontal="left" vertical="center"/>
    </xf>
    <xf numFmtId="0" fontId="0" fillId="4" borderId="3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ont="1" applyFill="1" applyAlignment="1">
      <alignment vertical="center"/>
    </xf>
    <xf numFmtId="0" fontId="14" fillId="4" borderId="3" xfId="0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4" borderId="3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left" vertical="center"/>
    </xf>
    <xf numFmtId="0" fontId="19" fillId="4" borderId="0" xfId="0" applyFont="1" applyFill="1" applyBorder="1" applyAlignment="1">
      <alignment horizontal="left" vertical="center"/>
    </xf>
    <xf numFmtId="0" fontId="21" fillId="4" borderId="0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/>
    </xf>
    <xf numFmtId="4" fontId="18" fillId="4" borderId="0" xfId="0" applyNumberFormat="1" applyFont="1" applyFill="1" applyBorder="1" applyAlignment="1">
      <alignment vertical="center"/>
    </xf>
    <xf numFmtId="166" fontId="18" fillId="4" borderId="0" xfId="0" applyNumberFormat="1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4" fontId="27" fillId="4" borderId="0" xfId="0" applyNumberFormat="1" applyFont="1" applyFill="1" applyBorder="1" applyAlignment="1">
      <alignment vertical="center"/>
    </xf>
    <xf numFmtId="166" fontId="27" fillId="4" borderId="0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0" fillId="4" borderId="0" xfId="0" applyFill="1" applyBorder="1"/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21"/>
  <sheetViews>
    <sheetView showGridLines="0" zoomScaleNormal="100" workbookViewId="0">
      <selection activeCell="N11" sqref="N1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6" style="1" bestFit="1" customWidth="1"/>
    <col min="44" max="44" width="13.6640625" style="218" customWidth="1"/>
    <col min="45" max="47" width="25.83203125" style="218" customWidth="1"/>
    <col min="48" max="49" width="21.6640625" style="218" customWidth="1"/>
    <col min="50" max="51" width="25" style="218" customWidth="1"/>
    <col min="52" max="52" width="21.6640625" style="218" customWidth="1"/>
    <col min="53" max="53" width="19.1640625" style="218" customWidth="1"/>
    <col min="54" max="54" width="25" style="218" customWidth="1"/>
    <col min="55" max="55" width="21.6640625" style="218" customWidth="1"/>
    <col min="56" max="56" width="19.1640625" style="218" customWidth="1"/>
    <col min="57" max="57" width="66.5" style="218" customWidth="1"/>
    <col min="71" max="91" width="9.33203125" style="1"/>
  </cols>
  <sheetData>
    <row r="1" spans="1:74">
      <c r="A1" s="13" t="s">
        <v>0</v>
      </c>
      <c r="AZ1" s="219"/>
      <c r="BA1" s="219"/>
      <c r="BB1" s="219"/>
      <c r="BT1" s="13"/>
      <c r="BU1" s="13"/>
      <c r="BV1" s="13"/>
    </row>
    <row r="2" spans="1:74" s="1" customFormat="1" ht="36.950000000000003" customHeight="1">
      <c r="AR2" s="220"/>
      <c r="AS2" s="221"/>
      <c r="AT2" s="221"/>
      <c r="AU2" s="221"/>
      <c r="AV2" s="221"/>
      <c r="AW2" s="221"/>
      <c r="AX2" s="221"/>
      <c r="AY2" s="221"/>
      <c r="AZ2" s="221"/>
      <c r="BA2" s="221"/>
      <c r="BB2" s="221"/>
      <c r="BC2" s="221"/>
      <c r="BD2" s="221"/>
      <c r="BE2" s="221"/>
      <c r="BS2" s="14"/>
      <c r="BT2" s="14"/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222"/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/>
      <c r="BS3" s="14"/>
      <c r="BT3" s="14"/>
    </row>
    <row r="4" spans="1:74" s="1" customFormat="1" ht="24.95" customHeight="1">
      <c r="B4" s="17"/>
      <c r="D4" s="18" t="s">
        <v>3</v>
      </c>
      <c r="AR4" s="222"/>
      <c r="AS4" s="223"/>
      <c r="AT4" s="218"/>
      <c r="AU4" s="218"/>
      <c r="AV4" s="218"/>
      <c r="AW4" s="218"/>
      <c r="AX4" s="218"/>
      <c r="AY4" s="218"/>
      <c r="AZ4" s="218"/>
      <c r="BA4" s="218"/>
      <c r="BB4" s="218"/>
      <c r="BC4" s="218"/>
      <c r="BD4" s="218"/>
      <c r="BE4" s="218"/>
      <c r="BS4" s="14"/>
    </row>
    <row r="5" spans="1:74" s="1" customFormat="1" ht="12" customHeight="1">
      <c r="B5" s="17"/>
      <c r="D5" s="19" t="s">
        <v>4</v>
      </c>
      <c r="K5" s="182" t="s">
        <v>5</v>
      </c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R5" s="222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S5" s="14"/>
    </row>
    <row r="6" spans="1:74" s="1" customFormat="1" ht="36.950000000000003" customHeight="1">
      <c r="B6" s="17"/>
      <c r="D6" s="21" t="s">
        <v>6</v>
      </c>
      <c r="K6" s="184" t="s">
        <v>7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R6" s="222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S6" s="14"/>
    </row>
    <row r="7" spans="1:74" s="1" customFormat="1" ht="12" customHeight="1">
      <c r="B7" s="17"/>
      <c r="D7" s="22" t="s">
        <v>8</v>
      </c>
      <c r="K7" s="20" t="s">
        <v>1</v>
      </c>
      <c r="AK7" s="22" t="s">
        <v>9</v>
      </c>
      <c r="AN7" s="20" t="s">
        <v>1</v>
      </c>
      <c r="AR7" s="222"/>
      <c r="AS7" s="218"/>
      <c r="AT7" s="218"/>
      <c r="AU7" s="218"/>
      <c r="AV7" s="218"/>
      <c r="AW7" s="218"/>
      <c r="AX7" s="218"/>
      <c r="AY7" s="218"/>
      <c r="AZ7" s="218"/>
      <c r="BA7" s="218"/>
      <c r="BB7" s="218"/>
      <c r="BC7" s="218"/>
      <c r="BD7" s="218"/>
      <c r="BE7" s="218"/>
      <c r="BS7" s="14"/>
    </row>
    <row r="8" spans="1:74" s="1" customFormat="1" ht="12" customHeight="1">
      <c r="B8" s="17"/>
      <c r="D8" s="22" t="s">
        <v>10</v>
      </c>
      <c r="K8" s="20" t="s">
        <v>11</v>
      </c>
      <c r="AK8" s="22" t="s">
        <v>12</v>
      </c>
      <c r="AN8" s="145"/>
      <c r="AR8" s="222"/>
      <c r="AS8" s="218"/>
      <c r="AT8" s="218"/>
      <c r="AU8" s="218"/>
      <c r="AV8" s="218"/>
      <c r="AW8" s="218"/>
      <c r="AX8" s="218"/>
      <c r="AY8" s="218"/>
      <c r="AZ8" s="218"/>
      <c r="BA8" s="218"/>
      <c r="BB8" s="218"/>
      <c r="BC8" s="218"/>
      <c r="BD8" s="218"/>
      <c r="BE8" s="218"/>
      <c r="BS8" s="14"/>
    </row>
    <row r="9" spans="1:74" s="1" customFormat="1" ht="14.45" customHeight="1">
      <c r="B9" s="17"/>
      <c r="AR9" s="222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S9" s="14"/>
    </row>
    <row r="10" spans="1:74" s="1" customFormat="1" ht="12" customHeight="1">
      <c r="B10" s="17"/>
      <c r="D10" s="22" t="s">
        <v>13</v>
      </c>
      <c r="K10" s="164" t="s">
        <v>200</v>
      </c>
      <c r="AK10" s="22" t="s">
        <v>14</v>
      </c>
      <c r="AN10" s="20" t="s">
        <v>1</v>
      </c>
      <c r="AR10" s="222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S10" s="14"/>
    </row>
    <row r="11" spans="1:74" s="1" customFormat="1" ht="18.399999999999999" customHeight="1">
      <c r="B11" s="17"/>
      <c r="E11" s="20" t="s">
        <v>15</v>
      </c>
      <c r="AK11" s="22" t="s">
        <v>16</v>
      </c>
      <c r="AN11" s="20" t="s">
        <v>1</v>
      </c>
      <c r="AR11" s="222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S11" s="14"/>
    </row>
    <row r="12" spans="1:74" s="1" customFormat="1" ht="6.95" customHeight="1">
      <c r="B12" s="17"/>
      <c r="AR12" s="222"/>
      <c r="AS12" s="218"/>
      <c r="AT12" s="218"/>
      <c r="AU12" s="218"/>
      <c r="AV12" s="218"/>
      <c r="AW12" s="218"/>
      <c r="AX12" s="218"/>
      <c r="AY12" s="218"/>
      <c r="AZ12" s="218"/>
      <c r="BA12" s="218"/>
      <c r="BB12" s="218"/>
      <c r="BC12" s="218"/>
      <c r="BD12" s="218"/>
      <c r="BE12" s="218"/>
      <c r="BS12" s="14"/>
    </row>
    <row r="13" spans="1:74" s="1" customFormat="1" ht="12" customHeight="1">
      <c r="B13" s="17"/>
      <c r="D13" s="22" t="s">
        <v>17</v>
      </c>
      <c r="AK13" s="22" t="s">
        <v>14</v>
      </c>
      <c r="AN13" s="20" t="s">
        <v>1</v>
      </c>
      <c r="AR13" s="222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S13" s="14"/>
    </row>
    <row r="14" spans="1:74" ht="12.75">
      <c r="B14" s="17"/>
      <c r="E14" s="20" t="s">
        <v>15</v>
      </c>
      <c r="AK14" s="22" t="s">
        <v>16</v>
      </c>
      <c r="AN14" s="20" t="s">
        <v>1</v>
      </c>
      <c r="AR14" s="222"/>
      <c r="BS14" s="14"/>
    </row>
    <row r="15" spans="1:74" s="1" customFormat="1" ht="6.95" customHeight="1">
      <c r="B15" s="17"/>
      <c r="AR15" s="222"/>
      <c r="AS15" s="218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S15" s="14"/>
    </row>
    <row r="16" spans="1:74" s="1" customFormat="1" ht="12" customHeight="1">
      <c r="B16" s="17"/>
      <c r="D16" s="22" t="s">
        <v>18</v>
      </c>
      <c r="AK16" s="22" t="s">
        <v>14</v>
      </c>
      <c r="AN16" s="20" t="s">
        <v>1</v>
      </c>
      <c r="AR16" s="222"/>
      <c r="AS16" s="218"/>
      <c r="AT16" s="218"/>
      <c r="AU16" s="218"/>
      <c r="AV16" s="218"/>
      <c r="AW16" s="218"/>
      <c r="AX16" s="218"/>
      <c r="AY16" s="218"/>
      <c r="AZ16" s="218"/>
      <c r="BA16" s="218"/>
      <c r="BB16" s="218"/>
      <c r="BC16" s="218"/>
      <c r="BD16" s="218"/>
      <c r="BE16" s="218"/>
      <c r="BS16" s="14"/>
    </row>
    <row r="17" spans="1:71" s="1" customFormat="1" ht="18.399999999999999" customHeight="1">
      <c r="B17" s="17"/>
      <c r="E17" s="20" t="s">
        <v>15</v>
      </c>
      <c r="AK17" s="22" t="s">
        <v>16</v>
      </c>
      <c r="AN17" s="20" t="s">
        <v>1</v>
      </c>
      <c r="AR17" s="222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S17" s="14"/>
    </row>
    <row r="18" spans="1:71" s="1" customFormat="1" ht="6.95" customHeight="1">
      <c r="B18" s="17"/>
      <c r="AR18" s="222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S18" s="14"/>
    </row>
    <row r="19" spans="1:71" s="1" customFormat="1" ht="12" customHeight="1">
      <c r="B19" s="17"/>
      <c r="D19" s="22" t="s">
        <v>19</v>
      </c>
      <c r="AK19" s="22" t="s">
        <v>14</v>
      </c>
      <c r="AN19" s="20" t="s">
        <v>1</v>
      </c>
      <c r="AR19" s="222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S19" s="14"/>
    </row>
    <row r="20" spans="1:71" s="1" customFormat="1" ht="18.399999999999999" customHeight="1">
      <c r="B20" s="17"/>
      <c r="E20" s="20" t="s">
        <v>15</v>
      </c>
      <c r="AK20" s="22" t="s">
        <v>16</v>
      </c>
      <c r="AN20" s="20" t="s">
        <v>1</v>
      </c>
      <c r="AR20" s="222"/>
      <c r="AS20" s="218"/>
      <c r="AT20" s="218"/>
      <c r="AU20" s="218"/>
      <c r="AV20" s="218"/>
      <c r="AW20" s="218"/>
      <c r="AX20" s="218"/>
      <c r="AY20" s="218"/>
      <c r="AZ20" s="218"/>
      <c r="BA20" s="218"/>
      <c r="BB20" s="218"/>
      <c r="BC20" s="218"/>
      <c r="BD20" s="218"/>
      <c r="BE20" s="218"/>
      <c r="BS20" s="14"/>
    </row>
    <row r="21" spans="1:71" s="1" customFormat="1" ht="6.95" customHeight="1">
      <c r="B21" s="17"/>
      <c r="AR21" s="222"/>
      <c r="AS21" s="218"/>
      <c r="AT21" s="218"/>
      <c r="AU21" s="218"/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</row>
    <row r="22" spans="1:71" s="1" customFormat="1" ht="12" customHeight="1">
      <c r="B22" s="17"/>
      <c r="D22" s="22" t="s">
        <v>20</v>
      </c>
      <c r="AR22" s="222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</row>
    <row r="23" spans="1:71" s="1" customFormat="1" ht="155.25" customHeight="1">
      <c r="B23" s="17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R23" s="222"/>
      <c r="AS23" s="218"/>
      <c r="AT23" s="218"/>
      <c r="AU23" s="218"/>
      <c r="AV23" s="218"/>
      <c r="AW23" s="218"/>
      <c r="AX23" s="218"/>
      <c r="AY23" s="218"/>
      <c r="AZ23" s="218"/>
      <c r="BA23" s="218"/>
      <c r="BB23" s="218"/>
      <c r="BC23" s="218"/>
      <c r="BD23" s="218"/>
      <c r="BE23" s="218"/>
    </row>
    <row r="24" spans="1:71" s="1" customFormat="1" ht="6.95" customHeight="1">
      <c r="B24" s="17"/>
      <c r="AR24" s="222"/>
      <c r="AS24" s="218"/>
      <c r="AT24" s="218"/>
      <c r="AU24" s="218"/>
      <c r="AV24" s="218"/>
      <c r="AW24" s="218"/>
      <c r="AX24" s="218"/>
      <c r="AY24" s="218"/>
      <c r="AZ24" s="218"/>
      <c r="BA24" s="218"/>
      <c r="BB24" s="218"/>
      <c r="BC24" s="218"/>
      <c r="BD24" s="218"/>
      <c r="BE24" s="218"/>
    </row>
    <row r="25" spans="1:71" s="1" customFormat="1" ht="6.95" customHeight="1">
      <c r="B25" s="1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222"/>
      <c r="AS25" s="218"/>
      <c r="AT25" s="218"/>
      <c r="AU25" s="218"/>
      <c r="AV25" s="218"/>
      <c r="AW25" s="218"/>
      <c r="AX25" s="218"/>
      <c r="AY25" s="218"/>
      <c r="AZ25" s="218"/>
      <c r="BA25" s="218"/>
      <c r="BB25" s="218"/>
      <c r="BC25" s="218"/>
      <c r="BD25" s="218"/>
      <c r="BE25" s="218"/>
    </row>
    <row r="26" spans="1:71" s="1" customFormat="1" ht="14.45" customHeight="1">
      <c r="B26" s="17"/>
      <c r="D26" s="25" t="s">
        <v>21</v>
      </c>
      <c r="AK26" s="186">
        <f>ROUND(AG94,2)</f>
        <v>0</v>
      </c>
      <c r="AL26" s="183"/>
      <c r="AM26" s="183"/>
      <c r="AN26" s="183"/>
      <c r="AO26" s="183"/>
      <c r="AR26" s="222"/>
      <c r="AS26" s="218"/>
      <c r="AT26" s="218"/>
      <c r="AU26" s="218"/>
      <c r="AV26" s="218"/>
      <c r="AW26" s="218"/>
      <c r="AX26" s="218"/>
      <c r="AY26" s="218"/>
      <c r="AZ26" s="218"/>
      <c r="BA26" s="218"/>
      <c r="BB26" s="218"/>
      <c r="BC26" s="218"/>
      <c r="BD26" s="218"/>
      <c r="BE26" s="218"/>
    </row>
    <row r="27" spans="1:71" s="1" customFormat="1" ht="14.45" customHeight="1">
      <c r="B27" s="17"/>
      <c r="D27" s="25" t="s">
        <v>22</v>
      </c>
      <c r="AK27" s="186">
        <f>ROUND(AG97, 2)</f>
        <v>0</v>
      </c>
      <c r="AL27" s="186"/>
      <c r="AM27" s="186"/>
      <c r="AN27" s="186"/>
      <c r="AO27" s="186"/>
      <c r="AR27" s="222"/>
      <c r="AS27" s="218"/>
      <c r="AT27" s="218"/>
      <c r="AU27" s="218"/>
      <c r="AV27" s="218"/>
      <c r="AW27" s="218"/>
      <c r="AX27" s="218"/>
      <c r="AY27" s="218"/>
      <c r="AZ27" s="218"/>
      <c r="BA27" s="218"/>
      <c r="BB27" s="218"/>
      <c r="BC27" s="218"/>
      <c r="BD27" s="218"/>
      <c r="BE27" s="218"/>
    </row>
    <row r="28" spans="1:71" s="2" customFormat="1" ht="6.95" customHeight="1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24"/>
      <c r="AS28" s="225"/>
      <c r="AT28" s="225"/>
      <c r="AU28" s="225"/>
      <c r="AV28" s="225"/>
      <c r="AW28" s="225"/>
      <c r="AX28" s="225"/>
      <c r="AY28" s="225"/>
      <c r="AZ28" s="225"/>
      <c r="BA28" s="225"/>
      <c r="BB28" s="225"/>
      <c r="BC28" s="225"/>
      <c r="BD28" s="225"/>
      <c r="BE28" s="226"/>
    </row>
    <row r="29" spans="1:71" s="2" customFormat="1" ht="25.9" customHeight="1">
      <c r="A29" s="27"/>
      <c r="B29" s="28"/>
      <c r="C29" s="27"/>
      <c r="D29" s="29" t="s">
        <v>23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187">
        <f>ROUND(AK26 + AK27, 2)</f>
        <v>0</v>
      </c>
      <c r="AL29" s="188"/>
      <c r="AM29" s="188"/>
      <c r="AN29" s="188"/>
      <c r="AO29" s="188"/>
      <c r="AP29" s="27"/>
      <c r="AQ29" s="27"/>
      <c r="AR29" s="224"/>
      <c r="AS29" s="225"/>
      <c r="AT29" s="225"/>
      <c r="AU29" s="225"/>
      <c r="AV29" s="225"/>
      <c r="AW29" s="225"/>
      <c r="AX29" s="225"/>
      <c r="AY29" s="225"/>
      <c r="AZ29" s="225"/>
      <c r="BA29" s="225"/>
      <c r="BB29" s="225"/>
      <c r="BC29" s="225"/>
      <c r="BD29" s="225"/>
      <c r="BE29" s="226"/>
    </row>
    <row r="30" spans="1:71" s="2" customFormat="1" ht="6.95" customHeight="1">
      <c r="A30" s="27"/>
      <c r="B30" s="28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24"/>
      <c r="AS30" s="225"/>
      <c r="AT30" s="225"/>
      <c r="AU30" s="225"/>
      <c r="AV30" s="225"/>
      <c r="AW30" s="225"/>
      <c r="AX30" s="225"/>
      <c r="AY30" s="225"/>
      <c r="AZ30" s="225"/>
      <c r="BA30" s="225"/>
      <c r="BB30" s="225"/>
      <c r="BC30" s="225"/>
      <c r="BD30" s="225"/>
      <c r="BE30" s="226"/>
    </row>
    <row r="31" spans="1:71" s="2" customFormat="1" ht="12.75">
      <c r="A31" s="27"/>
      <c r="B31" s="28"/>
      <c r="C31" s="27"/>
      <c r="D31" s="27"/>
      <c r="E31" s="27"/>
      <c r="F31" s="27"/>
      <c r="G31" s="27"/>
      <c r="H31" s="27"/>
      <c r="I31" s="27"/>
      <c r="J31" s="27"/>
      <c r="K31" s="27"/>
      <c r="L31" s="189" t="s">
        <v>24</v>
      </c>
      <c r="M31" s="189"/>
      <c r="N31" s="189"/>
      <c r="O31" s="189"/>
      <c r="P31" s="189"/>
      <c r="Q31" s="27"/>
      <c r="R31" s="27"/>
      <c r="S31" s="27"/>
      <c r="T31" s="27"/>
      <c r="U31" s="27"/>
      <c r="V31" s="27"/>
      <c r="W31" s="189" t="s">
        <v>25</v>
      </c>
      <c r="X31" s="189"/>
      <c r="Y31" s="189"/>
      <c r="Z31" s="189"/>
      <c r="AA31" s="189"/>
      <c r="AB31" s="189"/>
      <c r="AC31" s="189"/>
      <c r="AD31" s="189"/>
      <c r="AE31" s="189"/>
      <c r="AF31" s="27"/>
      <c r="AG31" s="27"/>
      <c r="AH31" s="27"/>
      <c r="AI31" s="27"/>
      <c r="AJ31" s="27"/>
      <c r="AK31" s="189" t="s">
        <v>26</v>
      </c>
      <c r="AL31" s="189"/>
      <c r="AM31" s="189"/>
      <c r="AN31" s="189"/>
      <c r="AO31" s="189"/>
      <c r="AP31" s="27"/>
      <c r="AQ31" s="27"/>
      <c r="AR31" s="224"/>
      <c r="AS31" s="225"/>
      <c r="AT31" s="225"/>
      <c r="AU31" s="225"/>
      <c r="AV31" s="225"/>
      <c r="AW31" s="225"/>
      <c r="AX31" s="225"/>
      <c r="AY31" s="225"/>
      <c r="AZ31" s="225"/>
      <c r="BA31" s="225"/>
      <c r="BB31" s="225"/>
      <c r="BC31" s="225"/>
      <c r="BD31" s="225"/>
      <c r="BE31" s="226"/>
    </row>
    <row r="32" spans="1:71" s="3" customFormat="1" ht="14.45" customHeight="1">
      <c r="B32" s="32"/>
      <c r="D32" s="22" t="s">
        <v>27</v>
      </c>
      <c r="F32" s="33" t="s">
        <v>28</v>
      </c>
      <c r="L32" s="192">
        <v>0.2</v>
      </c>
      <c r="M32" s="191"/>
      <c r="N32" s="191"/>
      <c r="O32" s="191"/>
      <c r="P32" s="191"/>
      <c r="Q32" s="34"/>
      <c r="R32" s="34"/>
      <c r="S32" s="34"/>
      <c r="T32" s="34"/>
      <c r="U32" s="34"/>
      <c r="V32" s="34"/>
      <c r="W32" s="190">
        <f>ROUND(AZ94 + SUM(CD97), 2)</f>
        <v>0</v>
      </c>
      <c r="X32" s="191"/>
      <c r="Y32" s="191"/>
      <c r="Z32" s="191"/>
      <c r="AA32" s="191"/>
      <c r="AB32" s="191"/>
      <c r="AC32" s="191"/>
      <c r="AD32" s="191"/>
      <c r="AE32" s="191"/>
      <c r="AF32" s="34"/>
      <c r="AG32" s="34"/>
      <c r="AH32" s="34"/>
      <c r="AI32" s="34"/>
      <c r="AJ32" s="34"/>
      <c r="AK32" s="190">
        <f>ROUND(AV94 + SUM(BY97), 2)</f>
        <v>0</v>
      </c>
      <c r="AL32" s="191"/>
      <c r="AM32" s="191"/>
      <c r="AN32" s="191"/>
      <c r="AO32" s="191"/>
      <c r="AP32" s="34"/>
      <c r="AQ32" s="34"/>
      <c r="AR32" s="227"/>
      <c r="AS32" s="228"/>
      <c r="AT32" s="228"/>
      <c r="AU32" s="228"/>
      <c r="AV32" s="228"/>
      <c r="AW32" s="228"/>
      <c r="AX32" s="228"/>
      <c r="AY32" s="228"/>
      <c r="AZ32" s="228"/>
      <c r="BA32" s="229"/>
      <c r="BB32" s="229"/>
      <c r="BC32" s="229"/>
      <c r="BD32" s="229"/>
      <c r="BE32" s="229"/>
    </row>
    <row r="33" spans="1:57" s="3" customFormat="1" ht="14.45" customHeight="1">
      <c r="B33" s="32"/>
      <c r="F33" s="33" t="s">
        <v>29</v>
      </c>
      <c r="L33" s="193">
        <v>0.2</v>
      </c>
      <c r="M33" s="194"/>
      <c r="N33" s="194"/>
      <c r="O33" s="194"/>
      <c r="P33" s="194"/>
      <c r="W33" s="195">
        <f>AK29</f>
        <v>0</v>
      </c>
      <c r="X33" s="194"/>
      <c r="Y33" s="194"/>
      <c r="Z33" s="194"/>
      <c r="AA33" s="194"/>
      <c r="AB33" s="194"/>
      <c r="AC33" s="194"/>
      <c r="AD33" s="194"/>
      <c r="AE33" s="194"/>
      <c r="AK33" s="195">
        <f>AK29*0.2</f>
        <v>0</v>
      </c>
      <c r="AL33" s="194"/>
      <c r="AM33" s="194"/>
      <c r="AN33" s="194"/>
      <c r="AO33" s="194"/>
      <c r="AR33" s="230"/>
      <c r="AS33" s="229"/>
      <c r="AT33" s="229"/>
      <c r="AU33" s="229"/>
      <c r="AV33" s="229"/>
      <c r="AW33" s="229"/>
      <c r="AX33" s="229"/>
      <c r="AY33" s="229"/>
      <c r="AZ33" s="229"/>
      <c r="BA33" s="229"/>
      <c r="BB33" s="229"/>
      <c r="BC33" s="229"/>
      <c r="BD33" s="229"/>
      <c r="BE33" s="229"/>
    </row>
    <row r="34" spans="1:57" s="3" customFormat="1" ht="14.45" hidden="1" customHeight="1">
      <c r="B34" s="32"/>
      <c r="F34" s="22" t="s">
        <v>30</v>
      </c>
      <c r="L34" s="193">
        <v>0.2</v>
      </c>
      <c r="M34" s="194"/>
      <c r="N34" s="194"/>
      <c r="O34" s="194"/>
      <c r="P34" s="194"/>
      <c r="W34" s="195">
        <f>ROUND(BB94 + SUM(CF97), 2)</f>
        <v>0</v>
      </c>
      <c r="X34" s="194"/>
      <c r="Y34" s="194"/>
      <c r="Z34" s="194"/>
      <c r="AA34" s="194"/>
      <c r="AB34" s="194"/>
      <c r="AC34" s="194"/>
      <c r="AD34" s="194"/>
      <c r="AE34" s="194"/>
      <c r="AK34" s="195">
        <v>0</v>
      </c>
      <c r="AL34" s="194"/>
      <c r="AM34" s="194"/>
      <c r="AN34" s="194"/>
      <c r="AO34" s="194"/>
      <c r="AR34" s="230"/>
      <c r="AS34" s="229"/>
      <c r="AT34" s="229"/>
      <c r="AU34" s="229"/>
      <c r="AV34" s="229"/>
      <c r="AW34" s="229"/>
      <c r="AX34" s="229"/>
      <c r="AY34" s="229"/>
      <c r="AZ34" s="229"/>
      <c r="BA34" s="229"/>
      <c r="BB34" s="229"/>
      <c r="BC34" s="229"/>
      <c r="BD34" s="229"/>
      <c r="BE34" s="229"/>
    </row>
    <row r="35" spans="1:57" s="3" customFormat="1" ht="14.45" hidden="1" customHeight="1">
      <c r="B35" s="32"/>
      <c r="F35" s="22" t="s">
        <v>31</v>
      </c>
      <c r="L35" s="193">
        <v>0.2</v>
      </c>
      <c r="M35" s="194"/>
      <c r="N35" s="194"/>
      <c r="O35" s="194"/>
      <c r="P35" s="194"/>
      <c r="W35" s="195">
        <f>ROUND(BC94 + SUM(CG97), 2)</f>
        <v>0</v>
      </c>
      <c r="X35" s="194"/>
      <c r="Y35" s="194"/>
      <c r="Z35" s="194"/>
      <c r="AA35" s="194"/>
      <c r="AB35" s="194"/>
      <c r="AC35" s="194"/>
      <c r="AD35" s="194"/>
      <c r="AE35" s="194"/>
      <c r="AK35" s="195">
        <v>0</v>
      </c>
      <c r="AL35" s="194"/>
      <c r="AM35" s="194"/>
      <c r="AN35" s="194"/>
      <c r="AO35" s="194"/>
      <c r="AR35" s="230"/>
      <c r="AS35" s="229"/>
      <c r="AT35" s="229"/>
      <c r="AU35" s="229"/>
      <c r="AV35" s="229"/>
      <c r="AW35" s="229"/>
      <c r="AX35" s="229"/>
      <c r="AY35" s="229"/>
      <c r="AZ35" s="229"/>
      <c r="BA35" s="229"/>
      <c r="BB35" s="229"/>
      <c r="BC35" s="229"/>
      <c r="BD35" s="229"/>
      <c r="BE35" s="229"/>
    </row>
    <row r="36" spans="1:57" s="3" customFormat="1" ht="14.45" hidden="1" customHeight="1">
      <c r="B36" s="32"/>
      <c r="F36" s="33" t="s">
        <v>32</v>
      </c>
      <c r="L36" s="192">
        <v>0</v>
      </c>
      <c r="M36" s="191"/>
      <c r="N36" s="191"/>
      <c r="O36" s="191"/>
      <c r="P36" s="191"/>
      <c r="Q36" s="34"/>
      <c r="R36" s="34"/>
      <c r="S36" s="34"/>
      <c r="T36" s="34"/>
      <c r="U36" s="34"/>
      <c r="V36" s="34"/>
      <c r="W36" s="190">
        <f>ROUND(BD94 + SUM(CH97), 2)</f>
        <v>0</v>
      </c>
      <c r="X36" s="191"/>
      <c r="Y36" s="191"/>
      <c r="Z36" s="191"/>
      <c r="AA36" s="191"/>
      <c r="AB36" s="191"/>
      <c r="AC36" s="191"/>
      <c r="AD36" s="191"/>
      <c r="AE36" s="191"/>
      <c r="AF36" s="34"/>
      <c r="AG36" s="34"/>
      <c r="AH36" s="34"/>
      <c r="AI36" s="34"/>
      <c r="AJ36" s="34"/>
      <c r="AK36" s="190">
        <v>0</v>
      </c>
      <c r="AL36" s="191"/>
      <c r="AM36" s="191"/>
      <c r="AN36" s="191"/>
      <c r="AO36" s="191"/>
      <c r="AP36" s="34"/>
      <c r="AQ36" s="34"/>
      <c r="AR36" s="227"/>
      <c r="AS36" s="228"/>
      <c r="AT36" s="228"/>
      <c r="AU36" s="228"/>
      <c r="AV36" s="228"/>
      <c r="AW36" s="228"/>
      <c r="AX36" s="228"/>
      <c r="AY36" s="228"/>
      <c r="AZ36" s="228"/>
      <c r="BA36" s="229"/>
      <c r="BB36" s="229"/>
      <c r="BC36" s="229"/>
      <c r="BD36" s="229"/>
      <c r="BE36" s="229"/>
    </row>
    <row r="37" spans="1:57" s="2" customFormat="1" ht="6.95" customHeight="1">
      <c r="A37" s="27"/>
      <c r="B37" s="28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24"/>
      <c r="AS37" s="225"/>
      <c r="AT37" s="225"/>
      <c r="AU37" s="225"/>
      <c r="AV37" s="225"/>
      <c r="AW37" s="225"/>
      <c r="AX37" s="225"/>
      <c r="AY37" s="225"/>
      <c r="AZ37" s="225"/>
      <c r="BA37" s="225"/>
      <c r="BB37" s="225"/>
      <c r="BC37" s="225"/>
      <c r="BD37" s="225"/>
      <c r="BE37" s="226"/>
    </row>
    <row r="38" spans="1:57" s="2" customFormat="1" ht="25.9" customHeight="1">
      <c r="A38" s="27"/>
      <c r="B38" s="28"/>
      <c r="C38" s="35"/>
      <c r="D38" s="36" t="s">
        <v>33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8" t="s">
        <v>34</v>
      </c>
      <c r="U38" s="37"/>
      <c r="V38" s="37"/>
      <c r="W38" s="37"/>
      <c r="X38" s="199" t="s">
        <v>35</v>
      </c>
      <c r="Y38" s="197"/>
      <c r="Z38" s="197"/>
      <c r="AA38" s="197"/>
      <c r="AB38" s="197"/>
      <c r="AC38" s="37"/>
      <c r="AD38" s="37"/>
      <c r="AE38" s="37"/>
      <c r="AF38" s="37"/>
      <c r="AG38" s="37"/>
      <c r="AH38" s="37"/>
      <c r="AI38" s="37"/>
      <c r="AJ38" s="37"/>
      <c r="AK38" s="196">
        <f>AK26+AK33</f>
        <v>0</v>
      </c>
      <c r="AL38" s="197"/>
      <c r="AM38" s="197"/>
      <c r="AN38" s="197"/>
      <c r="AO38" s="198"/>
      <c r="AP38" s="35"/>
      <c r="AQ38" s="35"/>
      <c r="AR38" s="224"/>
      <c r="AS38" s="225"/>
      <c r="AT38" s="225"/>
      <c r="AU38" s="225"/>
      <c r="AV38" s="225"/>
      <c r="AW38" s="225"/>
      <c r="AX38" s="225"/>
      <c r="AY38" s="225"/>
      <c r="AZ38" s="225"/>
      <c r="BA38" s="225"/>
      <c r="BB38" s="225"/>
      <c r="BC38" s="225"/>
      <c r="BD38" s="225"/>
      <c r="BE38" s="226"/>
    </row>
    <row r="39" spans="1:57" s="2" customFormat="1" ht="6.95" customHeight="1">
      <c r="A39" s="27"/>
      <c r="B39" s="28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24"/>
      <c r="AS39" s="225"/>
      <c r="AT39" s="225"/>
      <c r="AU39" s="225"/>
      <c r="AV39" s="225"/>
      <c r="AW39" s="225"/>
      <c r="AX39" s="225"/>
      <c r="AY39" s="225"/>
      <c r="AZ39" s="225"/>
      <c r="BA39" s="225"/>
      <c r="BB39" s="225"/>
      <c r="BC39" s="225"/>
      <c r="BD39" s="225"/>
      <c r="BE39" s="226"/>
    </row>
    <row r="40" spans="1:57" s="2" customFormat="1" ht="14.45" customHeight="1">
      <c r="A40" s="27"/>
      <c r="B40" s="28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24"/>
      <c r="AS40" s="225"/>
      <c r="AT40" s="225"/>
      <c r="AU40" s="225"/>
      <c r="AV40" s="225"/>
      <c r="AW40" s="225"/>
      <c r="AX40" s="225"/>
      <c r="AY40" s="225"/>
      <c r="AZ40" s="225"/>
      <c r="BA40" s="225"/>
      <c r="BB40" s="225"/>
      <c r="BC40" s="225"/>
      <c r="BD40" s="225"/>
      <c r="BE40" s="226"/>
    </row>
    <row r="41" spans="1:57" s="1" customFormat="1" ht="14.45" customHeight="1">
      <c r="B41" s="17"/>
      <c r="AR41" s="222"/>
      <c r="AS41" s="218"/>
      <c r="AT41" s="218"/>
      <c r="AU41" s="218"/>
      <c r="AV41" s="218"/>
      <c r="AW41" s="218"/>
      <c r="AX41" s="218"/>
      <c r="AY41" s="218"/>
      <c r="AZ41" s="218"/>
      <c r="BA41" s="218"/>
      <c r="BB41" s="218"/>
      <c r="BC41" s="218"/>
      <c r="BD41" s="218"/>
      <c r="BE41" s="218"/>
    </row>
    <row r="42" spans="1:57" s="1" customFormat="1" ht="14.45" customHeight="1">
      <c r="B42" s="17"/>
      <c r="AR42" s="222"/>
      <c r="AS42" s="218"/>
      <c r="AT42" s="218"/>
      <c r="AU42" s="218"/>
      <c r="AV42" s="218"/>
      <c r="AW42" s="218"/>
      <c r="AX42" s="218"/>
      <c r="AY42" s="218"/>
      <c r="AZ42" s="218"/>
      <c r="BA42" s="218"/>
      <c r="BB42" s="218"/>
      <c r="BC42" s="218"/>
      <c r="BD42" s="218"/>
      <c r="BE42" s="218"/>
    </row>
    <row r="43" spans="1:57" s="1" customFormat="1" ht="14.45" customHeight="1">
      <c r="B43" s="17"/>
      <c r="AR43" s="222"/>
      <c r="AS43" s="218"/>
      <c r="AT43" s="218"/>
      <c r="AU43" s="218"/>
      <c r="AV43" s="218"/>
      <c r="AW43" s="218"/>
      <c r="AX43" s="218"/>
      <c r="AY43" s="218"/>
      <c r="AZ43" s="218"/>
      <c r="BA43" s="218"/>
      <c r="BB43" s="218"/>
      <c r="BC43" s="218"/>
      <c r="BD43" s="218"/>
      <c r="BE43" s="218"/>
    </row>
    <row r="44" spans="1:57" s="1" customFormat="1" ht="14.45" customHeight="1">
      <c r="B44" s="17"/>
      <c r="AR44" s="222"/>
      <c r="AS44" s="218"/>
      <c r="AT44" s="218"/>
      <c r="AU44" s="218"/>
      <c r="AV44" s="218"/>
      <c r="AW44" s="218"/>
      <c r="AX44" s="218"/>
      <c r="AY44" s="218"/>
      <c r="AZ44" s="218"/>
      <c r="BA44" s="218"/>
      <c r="BB44" s="218"/>
      <c r="BC44" s="218"/>
      <c r="BD44" s="218"/>
      <c r="BE44" s="218"/>
    </row>
    <row r="45" spans="1:57" s="1" customFormat="1" ht="14.45" customHeight="1">
      <c r="B45" s="17"/>
      <c r="AR45" s="222"/>
      <c r="AS45" s="218"/>
      <c r="AT45" s="218"/>
      <c r="AU45" s="218"/>
      <c r="AV45" s="218"/>
      <c r="AW45" s="218"/>
      <c r="AX45" s="218"/>
      <c r="AY45" s="218"/>
      <c r="AZ45" s="218"/>
      <c r="BA45" s="218"/>
      <c r="BB45" s="218"/>
      <c r="BC45" s="218"/>
      <c r="BD45" s="218"/>
      <c r="BE45" s="218"/>
    </row>
    <row r="46" spans="1:57" s="1" customFormat="1" ht="14.45" customHeight="1">
      <c r="B46" s="17"/>
      <c r="AR46" s="222"/>
      <c r="AS46" s="218"/>
      <c r="AT46" s="218"/>
      <c r="AU46" s="218"/>
      <c r="AV46" s="218"/>
      <c r="AW46" s="218"/>
      <c r="AX46" s="218"/>
      <c r="AY46" s="218"/>
      <c r="AZ46" s="218"/>
      <c r="BA46" s="218"/>
      <c r="BB46" s="218"/>
      <c r="BC46" s="218"/>
      <c r="BD46" s="218"/>
      <c r="BE46" s="218"/>
    </row>
    <row r="47" spans="1:57" s="1" customFormat="1" ht="14.45" customHeight="1">
      <c r="B47" s="17"/>
      <c r="AR47" s="222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</row>
    <row r="48" spans="1:57" s="1" customFormat="1" ht="14.45" customHeight="1">
      <c r="B48" s="17"/>
      <c r="AR48" s="222"/>
      <c r="AS48" s="218"/>
      <c r="AT48" s="218"/>
      <c r="AU48" s="218"/>
      <c r="AV48" s="218"/>
      <c r="AW48" s="218"/>
      <c r="AX48" s="218"/>
      <c r="AY48" s="218"/>
      <c r="AZ48" s="218"/>
      <c r="BA48" s="218"/>
      <c r="BB48" s="218"/>
      <c r="BC48" s="218"/>
      <c r="BD48" s="218"/>
      <c r="BE48" s="218"/>
    </row>
    <row r="49" spans="1:57" s="2" customFormat="1" ht="14.45" customHeight="1">
      <c r="B49" s="39"/>
      <c r="D49" s="40" t="s">
        <v>36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37</v>
      </c>
      <c r="AI49" s="41"/>
      <c r="AJ49" s="41"/>
      <c r="AK49" s="41"/>
      <c r="AL49" s="41"/>
      <c r="AM49" s="41"/>
      <c r="AN49" s="41"/>
      <c r="AO49" s="41"/>
      <c r="AR49" s="231"/>
      <c r="AS49" s="225"/>
      <c r="AT49" s="225"/>
      <c r="AU49" s="225"/>
      <c r="AV49" s="225"/>
      <c r="AW49" s="225"/>
      <c r="AX49" s="225"/>
      <c r="AY49" s="225"/>
      <c r="AZ49" s="225"/>
      <c r="BA49" s="225"/>
      <c r="BB49" s="225"/>
      <c r="BC49" s="225"/>
      <c r="BD49" s="225"/>
      <c r="BE49" s="225"/>
    </row>
    <row r="50" spans="1:57">
      <c r="B50" s="17"/>
      <c r="AR50" s="222"/>
    </row>
    <row r="51" spans="1:57">
      <c r="B51" s="17"/>
      <c r="AR51" s="222"/>
    </row>
    <row r="52" spans="1:57">
      <c r="B52" s="17"/>
      <c r="AR52" s="222"/>
    </row>
    <row r="53" spans="1:57">
      <c r="B53" s="17"/>
      <c r="AR53" s="222"/>
    </row>
    <row r="54" spans="1:57">
      <c r="B54" s="17"/>
      <c r="AR54" s="222"/>
    </row>
    <row r="55" spans="1:57">
      <c r="B55" s="17"/>
      <c r="AR55" s="222"/>
    </row>
    <row r="56" spans="1:57">
      <c r="B56" s="17"/>
      <c r="AR56" s="222"/>
    </row>
    <row r="57" spans="1:57">
      <c r="B57" s="17"/>
      <c r="AR57" s="222"/>
    </row>
    <row r="58" spans="1:57">
      <c r="B58" s="17"/>
      <c r="AR58" s="222"/>
    </row>
    <row r="59" spans="1:57">
      <c r="B59" s="17"/>
      <c r="AR59" s="222"/>
    </row>
    <row r="60" spans="1:57" s="2" customFormat="1" ht="12.75">
      <c r="A60" s="27"/>
      <c r="B60" s="28"/>
      <c r="C60" s="27"/>
      <c r="D60" s="42" t="s">
        <v>38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42" t="s">
        <v>39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2" t="s">
        <v>38</v>
      </c>
      <c r="AI60" s="30"/>
      <c r="AJ60" s="30"/>
      <c r="AK60" s="30"/>
      <c r="AL60" s="30"/>
      <c r="AM60" s="42" t="s">
        <v>39</v>
      </c>
      <c r="AN60" s="30"/>
      <c r="AO60" s="30"/>
      <c r="AP60" s="27"/>
      <c r="AQ60" s="27"/>
      <c r="AR60" s="224"/>
      <c r="AS60" s="225"/>
      <c r="AT60" s="225"/>
      <c r="AU60" s="225"/>
      <c r="AV60" s="225"/>
      <c r="AW60" s="225"/>
      <c r="AX60" s="225"/>
      <c r="AY60" s="225"/>
      <c r="AZ60" s="225"/>
      <c r="BA60" s="225"/>
      <c r="BB60" s="225"/>
      <c r="BC60" s="225"/>
      <c r="BD60" s="225"/>
      <c r="BE60" s="226"/>
    </row>
    <row r="61" spans="1:57">
      <c r="B61" s="17"/>
      <c r="AR61" s="222"/>
    </row>
    <row r="62" spans="1:57">
      <c r="B62" s="17"/>
      <c r="AR62" s="222"/>
    </row>
    <row r="63" spans="1:57">
      <c r="B63" s="17"/>
      <c r="AR63" s="222"/>
    </row>
    <row r="64" spans="1:57" s="2" customFormat="1" ht="12.75">
      <c r="A64" s="27"/>
      <c r="B64" s="28"/>
      <c r="C64" s="27"/>
      <c r="D64" s="40" t="s">
        <v>40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41</v>
      </c>
      <c r="AI64" s="43"/>
      <c r="AJ64" s="43"/>
      <c r="AK64" s="43"/>
      <c r="AL64" s="43"/>
      <c r="AM64" s="43"/>
      <c r="AN64" s="43"/>
      <c r="AO64" s="43"/>
      <c r="AP64" s="27"/>
      <c r="AQ64" s="27"/>
      <c r="AR64" s="224"/>
      <c r="AS64" s="225"/>
      <c r="AT64" s="225"/>
      <c r="AU64" s="225"/>
      <c r="AV64" s="225"/>
      <c r="AW64" s="225"/>
      <c r="AX64" s="225"/>
      <c r="AY64" s="225"/>
      <c r="AZ64" s="225"/>
      <c r="BA64" s="225"/>
      <c r="BB64" s="225"/>
      <c r="BC64" s="225"/>
      <c r="BD64" s="225"/>
      <c r="BE64" s="226"/>
    </row>
    <row r="65" spans="1:57">
      <c r="B65" s="17"/>
      <c r="AR65" s="222"/>
    </row>
    <row r="66" spans="1:57">
      <c r="B66" s="17"/>
      <c r="AR66" s="222"/>
    </row>
    <row r="67" spans="1:57">
      <c r="B67" s="17"/>
      <c r="AR67" s="222"/>
    </row>
    <row r="68" spans="1:57">
      <c r="B68" s="17"/>
      <c r="AR68" s="222"/>
    </row>
    <row r="69" spans="1:57">
      <c r="B69" s="17"/>
      <c r="AR69" s="222"/>
    </row>
    <row r="70" spans="1:57">
      <c r="B70" s="17"/>
      <c r="AR70" s="222"/>
    </row>
    <row r="71" spans="1:57">
      <c r="B71" s="17"/>
      <c r="AR71" s="222"/>
    </row>
    <row r="72" spans="1:57">
      <c r="B72" s="17"/>
      <c r="AR72" s="222"/>
    </row>
    <row r="73" spans="1:57">
      <c r="B73" s="17"/>
      <c r="AR73" s="222"/>
    </row>
    <row r="74" spans="1:57">
      <c r="B74" s="17"/>
      <c r="AR74" s="222"/>
    </row>
    <row r="75" spans="1:57" s="2" customFormat="1" ht="12.75">
      <c r="A75" s="27"/>
      <c r="B75" s="28"/>
      <c r="C75" s="27"/>
      <c r="D75" s="42" t="s">
        <v>38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2" t="s">
        <v>39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2" t="s">
        <v>38</v>
      </c>
      <c r="AI75" s="30"/>
      <c r="AJ75" s="30"/>
      <c r="AK75" s="30"/>
      <c r="AL75" s="30"/>
      <c r="AM75" s="42" t="s">
        <v>39</v>
      </c>
      <c r="AN75" s="30"/>
      <c r="AO75" s="30"/>
      <c r="AP75" s="27"/>
      <c r="AQ75" s="27"/>
      <c r="AR75" s="224"/>
      <c r="AS75" s="225"/>
      <c r="AT75" s="225"/>
      <c r="AU75" s="225"/>
      <c r="AV75" s="225"/>
      <c r="AW75" s="225"/>
      <c r="AX75" s="225"/>
      <c r="AY75" s="225"/>
      <c r="AZ75" s="225"/>
      <c r="BA75" s="225"/>
      <c r="BB75" s="225"/>
      <c r="BC75" s="225"/>
      <c r="BD75" s="225"/>
      <c r="BE75" s="226"/>
    </row>
    <row r="76" spans="1:57" s="2" customFormat="1">
      <c r="A76" s="27"/>
      <c r="B76" s="28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24"/>
      <c r="AS76" s="225"/>
      <c r="AT76" s="225"/>
      <c r="AU76" s="225"/>
      <c r="AV76" s="225"/>
      <c r="AW76" s="225"/>
      <c r="AX76" s="225"/>
      <c r="AY76" s="225"/>
      <c r="AZ76" s="225"/>
      <c r="BA76" s="225"/>
      <c r="BB76" s="225"/>
      <c r="BC76" s="225"/>
      <c r="BD76" s="225"/>
      <c r="BE76" s="226"/>
    </row>
    <row r="77" spans="1:57" s="2" customFormat="1" ht="6.95" customHeight="1">
      <c r="A77" s="27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24"/>
      <c r="AS77" s="225"/>
      <c r="AT77" s="225"/>
      <c r="AU77" s="225"/>
      <c r="AV77" s="225"/>
      <c r="AW77" s="225"/>
      <c r="AX77" s="225"/>
      <c r="AY77" s="225"/>
      <c r="AZ77" s="225"/>
      <c r="BA77" s="225"/>
      <c r="BB77" s="225"/>
      <c r="BC77" s="225"/>
      <c r="BD77" s="225"/>
      <c r="BE77" s="226"/>
    </row>
    <row r="81" spans="1:91" s="2" customFormat="1" ht="6.95" customHeight="1">
      <c r="A81" s="27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24"/>
      <c r="AS81" s="232"/>
      <c r="AT81" s="232"/>
      <c r="AU81" s="232"/>
      <c r="AV81" s="232"/>
      <c r="AW81" s="232"/>
      <c r="AX81" s="232"/>
      <c r="AY81" s="232"/>
      <c r="AZ81" s="232"/>
      <c r="BA81" s="232"/>
      <c r="BB81" s="232"/>
      <c r="BC81" s="232"/>
      <c r="BD81" s="232"/>
      <c r="BE81" s="233"/>
      <c r="BF81" s="203"/>
      <c r="BG81" s="203"/>
      <c r="BH81" s="203"/>
      <c r="BI81" s="203"/>
      <c r="BJ81" s="203"/>
      <c r="BK81" s="203"/>
      <c r="BL81" s="203"/>
      <c r="BM81" s="203"/>
      <c r="BN81" s="203"/>
      <c r="BO81" s="203"/>
      <c r="BP81" s="203"/>
      <c r="BQ81" s="203"/>
      <c r="BR81" s="203"/>
    </row>
    <row r="82" spans="1:91" s="2" customFormat="1" ht="24.95" customHeight="1">
      <c r="A82" s="27"/>
      <c r="B82" s="28"/>
      <c r="C82" s="18" t="s">
        <v>42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24"/>
      <c r="AS82" s="232"/>
      <c r="AT82" s="232"/>
      <c r="AU82" s="232"/>
      <c r="AV82" s="232"/>
      <c r="AW82" s="232"/>
      <c r="AX82" s="232"/>
      <c r="AY82" s="232"/>
      <c r="AZ82" s="232"/>
      <c r="BA82" s="232"/>
      <c r="BB82" s="232"/>
      <c r="BC82" s="232"/>
      <c r="BD82" s="232"/>
      <c r="BE82" s="233"/>
      <c r="BF82" s="203"/>
      <c r="BG82" s="203"/>
      <c r="BH82" s="203"/>
      <c r="BI82" s="203"/>
      <c r="BJ82" s="203"/>
      <c r="BK82" s="203"/>
      <c r="BL82" s="203"/>
      <c r="BM82" s="203"/>
      <c r="BN82" s="203"/>
      <c r="BO82" s="203"/>
      <c r="BP82" s="203"/>
      <c r="BQ82" s="203"/>
      <c r="BR82" s="203"/>
    </row>
    <row r="83" spans="1:91" s="2" customFormat="1" ht="6.95" customHeight="1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24"/>
      <c r="AS83" s="232"/>
      <c r="AT83" s="232"/>
      <c r="AU83" s="232"/>
      <c r="AV83" s="232"/>
      <c r="AW83" s="232"/>
      <c r="AX83" s="232"/>
      <c r="AY83" s="232"/>
      <c r="AZ83" s="232"/>
      <c r="BA83" s="232"/>
      <c r="BB83" s="232"/>
      <c r="BC83" s="232"/>
      <c r="BD83" s="232"/>
      <c r="BE83" s="233"/>
      <c r="BF83" s="203"/>
      <c r="BG83" s="203"/>
      <c r="BH83" s="203"/>
      <c r="BI83" s="203"/>
      <c r="BJ83" s="203"/>
      <c r="BK83" s="203"/>
      <c r="BL83" s="203"/>
      <c r="BM83" s="203"/>
      <c r="BN83" s="203"/>
      <c r="BO83" s="203"/>
      <c r="BP83" s="203"/>
      <c r="BQ83" s="203"/>
      <c r="BR83" s="203"/>
    </row>
    <row r="84" spans="1:91" s="4" customFormat="1" ht="12" customHeight="1">
      <c r="B84" s="48"/>
      <c r="C84" s="22" t="s">
        <v>4</v>
      </c>
      <c r="L84" s="4" t="str">
        <f>K5</f>
        <v>FMK020</v>
      </c>
      <c r="AR84" s="234"/>
      <c r="AS84" s="235"/>
      <c r="AT84" s="235"/>
      <c r="AU84" s="235"/>
      <c r="AV84" s="235"/>
      <c r="AW84" s="235"/>
      <c r="AX84" s="235"/>
      <c r="AY84" s="235"/>
      <c r="AZ84" s="235"/>
      <c r="BA84" s="235"/>
      <c r="BB84" s="235"/>
      <c r="BC84" s="235"/>
      <c r="BD84" s="235"/>
      <c r="BE84" s="235"/>
      <c r="BF84" s="214"/>
      <c r="BG84" s="214"/>
      <c r="BH84" s="214"/>
      <c r="BI84" s="214"/>
      <c r="BJ84" s="214"/>
      <c r="BK84" s="214"/>
      <c r="BL84" s="214"/>
      <c r="BM84" s="214"/>
      <c r="BN84" s="214"/>
      <c r="BO84" s="214"/>
      <c r="BP84" s="214"/>
      <c r="BQ84" s="214"/>
      <c r="BR84" s="214"/>
    </row>
    <row r="85" spans="1:91" s="5" customFormat="1" ht="36.950000000000003" customHeight="1">
      <c r="B85" s="49"/>
      <c r="C85" s="50" t="s">
        <v>6</v>
      </c>
      <c r="L85" s="166" t="str">
        <f>K6</f>
        <v>Horný Kaštieľ - Žarnovica</v>
      </c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R85" s="236"/>
      <c r="AS85" s="237"/>
      <c r="AT85" s="237"/>
      <c r="AU85" s="237"/>
      <c r="AV85" s="237"/>
      <c r="AW85" s="237"/>
      <c r="AX85" s="237"/>
      <c r="AY85" s="237"/>
      <c r="AZ85" s="237"/>
      <c r="BA85" s="237"/>
      <c r="BB85" s="237"/>
      <c r="BC85" s="237"/>
      <c r="BD85" s="237"/>
      <c r="BE85" s="237"/>
      <c r="BF85" s="215"/>
      <c r="BG85" s="215"/>
      <c r="BH85" s="215"/>
      <c r="BI85" s="215"/>
      <c r="BJ85" s="215"/>
      <c r="BK85" s="215"/>
      <c r="BL85" s="215"/>
      <c r="BM85" s="215"/>
      <c r="BN85" s="215"/>
      <c r="BO85" s="215"/>
      <c r="BP85" s="215"/>
      <c r="BQ85" s="215"/>
      <c r="BR85" s="215"/>
    </row>
    <row r="86" spans="1:91" s="2" customFormat="1" ht="6.95" customHeight="1">
      <c r="A86" s="27"/>
      <c r="B86" s="28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24"/>
      <c r="AS86" s="232"/>
      <c r="AT86" s="232"/>
      <c r="AU86" s="232"/>
      <c r="AV86" s="232"/>
      <c r="AW86" s="232"/>
      <c r="AX86" s="232"/>
      <c r="AY86" s="232"/>
      <c r="AZ86" s="232"/>
      <c r="BA86" s="232"/>
      <c r="BB86" s="232"/>
      <c r="BC86" s="232"/>
      <c r="BD86" s="232"/>
      <c r="BE86" s="233"/>
      <c r="BF86" s="203"/>
      <c r="BG86" s="203"/>
      <c r="BH86" s="203"/>
      <c r="BI86" s="203"/>
      <c r="BJ86" s="203"/>
      <c r="BK86" s="203"/>
      <c r="BL86" s="203"/>
      <c r="BM86" s="203"/>
      <c r="BN86" s="203"/>
      <c r="BO86" s="203"/>
      <c r="BP86" s="203"/>
      <c r="BQ86" s="203"/>
      <c r="BR86" s="203"/>
    </row>
    <row r="87" spans="1:91" s="2" customFormat="1" ht="12" customHeight="1">
      <c r="A87" s="27"/>
      <c r="B87" s="28"/>
      <c r="C87" s="22" t="s">
        <v>10</v>
      </c>
      <c r="D87" s="27"/>
      <c r="E87" s="27"/>
      <c r="F87" s="27"/>
      <c r="G87" s="27"/>
      <c r="H87" s="27"/>
      <c r="I87" s="27"/>
      <c r="J87" s="27"/>
      <c r="K87" s="27"/>
      <c r="L87" s="51" t="str">
        <f>IF(K8="","",K8)</f>
        <v>Žarnovica</v>
      </c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2" t="s">
        <v>12</v>
      </c>
      <c r="AJ87" s="27"/>
      <c r="AK87" s="27"/>
      <c r="AL87" s="27"/>
      <c r="AM87" s="168" t="str">
        <f>IF(AN8= "","",AN8)</f>
        <v/>
      </c>
      <c r="AN87" s="168"/>
      <c r="AO87" s="27"/>
      <c r="AP87" s="27"/>
      <c r="AQ87" s="27"/>
      <c r="AR87" s="224"/>
      <c r="AS87" s="232"/>
      <c r="AT87" s="232"/>
      <c r="AU87" s="232"/>
      <c r="AV87" s="232"/>
      <c r="AW87" s="232"/>
      <c r="AX87" s="232"/>
      <c r="AY87" s="232"/>
      <c r="AZ87" s="232"/>
      <c r="BA87" s="232"/>
      <c r="BB87" s="232"/>
      <c r="BC87" s="232"/>
      <c r="BD87" s="232"/>
      <c r="BE87" s="233"/>
      <c r="BF87" s="203"/>
      <c r="BG87" s="203"/>
      <c r="BH87" s="203"/>
      <c r="BI87" s="203"/>
      <c r="BJ87" s="203"/>
      <c r="BK87" s="203"/>
      <c r="BL87" s="203"/>
      <c r="BM87" s="203"/>
      <c r="BN87" s="203"/>
      <c r="BO87" s="203"/>
      <c r="BP87" s="203"/>
      <c r="BQ87" s="203"/>
      <c r="BR87" s="203"/>
    </row>
    <row r="88" spans="1:91" s="2" customFormat="1" ht="6.95" customHeight="1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24"/>
      <c r="AS88" s="232"/>
      <c r="AT88" s="232"/>
      <c r="AU88" s="232"/>
      <c r="AV88" s="232"/>
      <c r="AW88" s="232"/>
      <c r="AX88" s="232"/>
      <c r="AY88" s="232"/>
      <c r="AZ88" s="232"/>
      <c r="BA88" s="232"/>
      <c r="BB88" s="232"/>
      <c r="BC88" s="232"/>
      <c r="BD88" s="232"/>
      <c r="BE88" s="233"/>
      <c r="BF88" s="203"/>
      <c r="BG88" s="203"/>
      <c r="BH88" s="203"/>
      <c r="BI88" s="203"/>
      <c r="BJ88" s="203"/>
      <c r="BK88" s="203"/>
      <c r="BL88" s="203"/>
      <c r="BM88" s="203"/>
      <c r="BN88" s="203"/>
      <c r="BO88" s="203"/>
      <c r="BP88" s="203"/>
      <c r="BQ88" s="203"/>
      <c r="BR88" s="203"/>
    </row>
    <row r="89" spans="1:91" s="2" customFormat="1" ht="15.2" customHeight="1">
      <c r="A89" s="27"/>
      <c r="B89" s="28"/>
      <c r="C89" s="22" t="s">
        <v>13</v>
      </c>
      <c r="D89" s="27"/>
      <c r="E89" s="27"/>
      <c r="F89" s="27"/>
      <c r="G89" s="27"/>
      <c r="H89" s="27"/>
      <c r="I89" s="27"/>
      <c r="J89" s="27"/>
      <c r="K89" s="27"/>
      <c r="L89" s="165" t="s">
        <v>200</v>
      </c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2" t="s">
        <v>18</v>
      </c>
      <c r="AJ89" s="27"/>
      <c r="AK89" s="27"/>
      <c r="AL89" s="27"/>
      <c r="AM89" s="169" t="str">
        <f>IF(E17="","",E17)</f>
        <v xml:space="preserve"> </v>
      </c>
      <c r="AN89" s="170"/>
      <c r="AO89" s="170"/>
      <c r="AP89" s="170"/>
      <c r="AQ89" s="27"/>
      <c r="AR89" s="224"/>
      <c r="AS89" s="238"/>
      <c r="AT89" s="239"/>
      <c r="AU89" s="232"/>
      <c r="AV89" s="232"/>
      <c r="AW89" s="232"/>
      <c r="AX89" s="232"/>
      <c r="AY89" s="232"/>
      <c r="AZ89" s="232"/>
      <c r="BA89" s="232"/>
      <c r="BB89" s="232"/>
      <c r="BC89" s="232"/>
      <c r="BD89" s="232"/>
      <c r="BE89" s="233"/>
      <c r="BF89" s="203"/>
      <c r="BG89" s="203"/>
      <c r="BH89" s="203"/>
      <c r="BI89" s="203"/>
      <c r="BJ89" s="203"/>
      <c r="BK89" s="203"/>
      <c r="BL89" s="203"/>
      <c r="BM89" s="203"/>
      <c r="BN89" s="203"/>
      <c r="BO89" s="203"/>
      <c r="BP89" s="203"/>
      <c r="BQ89" s="203"/>
      <c r="BR89" s="203"/>
    </row>
    <row r="90" spans="1:91" s="2" customFormat="1" ht="15.2" customHeight="1">
      <c r="A90" s="27"/>
      <c r="B90" s="28"/>
      <c r="C90" s="22" t="s">
        <v>17</v>
      </c>
      <c r="D90" s="27"/>
      <c r="E90" s="27"/>
      <c r="F90" s="27"/>
      <c r="G90" s="27"/>
      <c r="H90" s="27"/>
      <c r="I90" s="27"/>
      <c r="J90" s="27"/>
      <c r="K90" s="27"/>
      <c r="L90" s="4" t="str">
        <f>IF(E14="","",E14)</f>
        <v xml:space="preserve"> </v>
      </c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2" t="s">
        <v>19</v>
      </c>
      <c r="AJ90" s="27"/>
      <c r="AK90" s="27"/>
      <c r="AL90" s="27"/>
      <c r="AM90" s="169" t="str">
        <f>IF(E20="","",E20)</f>
        <v xml:space="preserve"> </v>
      </c>
      <c r="AN90" s="170"/>
      <c r="AO90" s="170"/>
      <c r="AP90" s="170"/>
      <c r="AQ90" s="27"/>
      <c r="AR90" s="224"/>
      <c r="AS90" s="240"/>
      <c r="AT90" s="240"/>
      <c r="AU90" s="233"/>
      <c r="AV90" s="233"/>
      <c r="AW90" s="233"/>
      <c r="AX90" s="233"/>
      <c r="AY90" s="233"/>
      <c r="AZ90" s="233"/>
      <c r="BA90" s="233"/>
      <c r="BB90" s="233"/>
      <c r="BC90" s="233"/>
      <c r="BD90" s="233"/>
      <c r="BE90" s="233"/>
      <c r="BF90" s="203"/>
      <c r="BG90" s="203"/>
      <c r="BH90" s="203"/>
      <c r="BI90" s="203"/>
      <c r="BJ90" s="203"/>
      <c r="BK90" s="203"/>
      <c r="BL90" s="203"/>
      <c r="BM90" s="203"/>
      <c r="BN90" s="203"/>
      <c r="BO90" s="203"/>
      <c r="BP90" s="203"/>
      <c r="BQ90" s="203"/>
      <c r="BR90" s="203"/>
    </row>
    <row r="91" spans="1:91" s="2" customFormat="1" ht="10.9" customHeight="1">
      <c r="A91" s="27"/>
      <c r="B91" s="28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24"/>
      <c r="AS91" s="240"/>
      <c r="AT91" s="240"/>
      <c r="AU91" s="233"/>
      <c r="AV91" s="233"/>
      <c r="AW91" s="233"/>
      <c r="AX91" s="233"/>
      <c r="AY91" s="233"/>
      <c r="AZ91" s="233"/>
      <c r="BA91" s="233"/>
      <c r="BB91" s="233"/>
      <c r="BC91" s="233"/>
      <c r="BD91" s="233"/>
      <c r="BE91" s="233"/>
      <c r="BF91" s="203"/>
      <c r="BG91" s="203"/>
      <c r="BH91" s="203"/>
      <c r="BI91" s="203"/>
      <c r="BJ91" s="203"/>
      <c r="BK91" s="203"/>
      <c r="BL91" s="203"/>
      <c r="BM91" s="203"/>
      <c r="BN91" s="203"/>
      <c r="BO91" s="203"/>
      <c r="BP91" s="203"/>
      <c r="BQ91" s="203"/>
      <c r="BR91" s="203"/>
    </row>
    <row r="92" spans="1:91" s="2" customFormat="1" ht="29.25" customHeight="1">
      <c r="A92" s="27"/>
      <c r="B92" s="28"/>
      <c r="C92" s="174" t="s">
        <v>43</v>
      </c>
      <c r="D92" s="172"/>
      <c r="E92" s="172"/>
      <c r="F92" s="172"/>
      <c r="G92" s="172"/>
      <c r="H92" s="54"/>
      <c r="I92" s="171" t="s">
        <v>44</v>
      </c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5" t="s">
        <v>45</v>
      </c>
      <c r="AH92" s="172"/>
      <c r="AI92" s="172"/>
      <c r="AJ92" s="172"/>
      <c r="AK92" s="172"/>
      <c r="AL92" s="172"/>
      <c r="AM92" s="172"/>
      <c r="AN92" s="171" t="s">
        <v>46</v>
      </c>
      <c r="AO92" s="172"/>
      <c r="AP92" s="173"/>
      <c r="AQ92" s="55" t="s">
        <v>47</v>
      </c>
      <c r="AR92" s="224"/>
      <c r="AS92" s="241"/>
      <c r="AT92" s="241"/>
      <c r="AU92" s="241"/>
      <c r="AV92" s="241"/>
      <c r="AW92" s="241"/>
      <c r="AX92" s="241"/>
      <c r="AY92" s="241"/>
      <c r="AZ92" s="241"/>
      <c r="BA92" s="241"/>
      <c r="BB92" s="241"/>
      <c r="BC92" s="241"/>
      <c r="BD92" s="241"/>
      <c r="BE92" s="233"/>
      <c r="BF92" s="203"/>
      <c r="BG92" s="203"/>
      <c r="BH92" s="203"/>
      <c r="BI92" s="203"/>
      <c r="BJ92" s="203"/>
      <c r="BK92" s="203"/>
      <c r="BL92" s="203"/>
      <c r="BM92" s="203"/>
      <c r="BN92" s="203"/>
      <c r="BO92" s="203"/>
      <c r="BP92" s="203"/>
      <c r="BQ92" s="203"/>
      <c r="BR92" s="203"/>
    </row>
    <row r="93" spans="1:91" s="2" customFormat="1" ht="10.9" customHeight="1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24"/>
      <c r="AS93" s="233"/>
      <c r="AT93" s="233"/>
      <c r="AU93" s="233"/>
      <c r="AV93" s="233"/>
      <c r="AW93" s="233"/>
      <c r="AX93" s="233"/>
      <c r="AY93" s="233"/>
      <c r="AZ93" s="233"/>
      <c r="BA93" s="233"/>
      <c r="BB93" s="233"/>
      <c r="BC93" s="233"/>
      <c r="BD93" s="233"/>
      <c r="BE93" s="233"/>
      <c r="BF93" s="203"/>
      <c r="BG93" s="203"/>
      <c r="BH93" s="203"/>
      <c r="BI93" s="203"/>
      <c r="BJ93" s="203"/>
      <c r="BK93" s="203"/>
      <c r="BL93" s="203"/>
      <c r="BM93" s="203"/>
      <c r="BN93" s="203"/>
      <c r="BO93" s="203"/>
      <c r="BP93" s="203"/>
      <c r="BQ93" s="203"/>
      <c r="BR93" s="203"/>
    </row>
    <row r="94" spans="1:91" s="6" customFormat="1" ht="32.450000000000003" customHeight="1">
      <c r="B94" s="57"/>
      <c r="C94" s="58" t="s">
        <v>48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77">
        <f>ROUND(SUM(AG95:AG95),2)</f>
        <v>0</v>
      </c>
      <c r="AH94" s="177"/>
      <c r="AI94" s="177"/>
      <c r="AJ94" s="177"/>
      <c r="AK94" s="177"/>
      <c r="AL94" s="177"/>
      <c r="AM94" s="177"/>
      <c r="AN94" s="176">
        <f>AK38</f>
        <v>0</v>
      </c>
      <c r="AO94" s="176"/>
      <c r="AP94" s="176"/>
      <c r="AQ94" s="61" t="s">
        <v>1</v>
      </c>
      <c r="AR94" s="242"/>
      <c r="AS94" s="243"/>
      <c r="AT94" s="243"/>
      <c r="AU94" s="244"/>
      <c r="AV94" s="243"/>
      <c r="AW94" s="243"/>
      <c r="AX94" s="243"/>
      <c r="AY94" s="243"/>
      <c r="AZ94" s="243"/>
      <c r="BA94" s="243"/>
      <c r="BB94" s="243"/>
      <c r="BC94" s="243"/>
      <c r="BD94" s="243"/>
      <c r="BE94" s="245"/>
      <c r="BF94" s="216"/>
      <c r="BG94" s="216"/>
      <c r="BH94" s="216"/>
      <c r="BI94" s="216"/>
      <c r="BJ94" s="216"/>
      <c r="BK94" s="216"/>
      <c r="BL94" s="216"/>
      <c r="BM94" s="216"/>
      <c r="BN94" s="216"/>
      <c r="BO94" s="216"/>
      <c r="BP94" s="216"/>
      <c r="BQ94" s="216"/>
      <c r="BR94" s="216"/>
      <c r="BS94" s="62"/>
      <c r="BT94" s="62"/>
      <c r="BU94" s="63"/>
      <c r="BV94" s="62"/>
      <c r="BW94" s="62"/>
      <c r="BX94" s="62"/>
      <c r="CL94" s="62"/>
    </row>
    <row r="95" spans="1:91" s="7" customFormat="1" ht="16.5" customHeight="1">
      <c r="A95" s="64" t="s">
        <v>51</v>
      </c>
      <c r="B95" s="65"/>
      <c r="C95" s="66"/>
      <c r="D95" s="178" t="s">
        <v>52</v>
      </c>
      <c r="E95" s="178"/>
      <c r="F95" s="178"/>
      <c r="G95" s="178"/>
      <c r="H95" s="178"/>
      <c r="I95" s="67"/>
      <c r="J95" s="178" t="s">
        <v>53</v>
      </c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9">
        <f>'1 - SO 01 Pozemny stavebn...'!J32</f>
        <v>0</v>
      </c>
      <c r="AH95" s="180"/>
      <c r="AI95" s="180"/>
      <c r="AJ95" s="180"/>
      <c r="AK95" s="180"/>
      <c r="AL95" s="180"/>
      <c r="AM95" s="180"/>
      <c r="AN95" s="179">
        <f>AG95*1.2</f>
        <v>0</v>
      </c>
      <c r="AO95" s="180"/>
      <c r="AP95" s="180"/>
      <c r="AQ95" s="68" t="s">
        <v>54</v>
      </c>
      <c r="AR95" s="246"/>
      <c r="AS95" s="247"/>
      <c r="AT95" s="247"/>
      <c r="AU95" s="248"/>
      <c r="AV95" s="247"/>
      <c r="AW95" s="247"/>
      <c r="AX95" s="247"/>
      <c r="AY95" s="247"/>
      <c r="AZ95" s="247"/>
      <c r="BA95" s="247"/>
      <c r="BB95" s="247"/>
      <c r="BC95" s="247"/>
      <c r="BD95" s="247"/>
      <c r="BE95" s="249"/>
      <c r="BF95" s="217"/>
      <c r="BG95" s="217"/>
      <c r="BH95" s="217"/>
      <c r="BI95" s="217"/>
      <c r="BJ95" s="217"/>
      <c r="BK95" s="217"/>
      <c r="BL95" s="217"/>
      <c r="BM95" s="217"/>
      <c r="BN95" s="217"/>
      <c r="BO95" s="217"/>
      <c r="BP95" s="217"/>
      <c r="BQ95" s="217"/>
      <c r="BR95" s="217"/>
      <c r="BT95" s="69"/>
      <c r="BV95" s="69"/>
      <c r="BW95" s="69"/>
      <c r="BX95" s="69"/>
      <c r="CL95" s="69"/>
      <c r="CM95" s="69"/>
    </row>
    <row r="96" spans="1:91">
      <c r="B96" s="17"/>
      <c r="AR96" s="222"/>
      <c r="AS96" s="250"/>
      <c r="AT96" s="250"/>
      <c r="AU96" s="250"/>
      <c r="AV96" s="250"/>
      <c r="AW96" s="250"/>
      <c r="AX96" s="250"/>
      <c r="AY96" s="250"/>
      <c r="AZ96" s="250"/>
      <c r="BA96" s="250"/>
      <c r="BB96" s="250"/>
      <c r="BC96" s="250"/>
      <c r="BD96" s="250"/>
      <c r="BE96" s="250"/>
      <c r="BF96" s="211"/>
      <c r="BG96" s="211"/>
      <c r="BH96" s="211"/>
      <c r="BI96" s="211"/>
      <c r="BJ96" s="211"/>
      <c r="BK96" s="211"/>
      <c r="BL96" s="211"/>
      <c r="BM96" s="211"/>
      <c r="BN96" s="211"/>
      <c r="BO96" s="211"/>
      <c r="BP96" s="211"/>
      <c r="BQ96" s="211"/>
      <c r="BR96" s="211"/>
    </row>
    <row r="97" spans="1:70" s="2" customFormat="1" ht="30" customHeight="1">
      <c r="A97" s="27"/>
      <c r="B97" s="28"/>
      <c r="C97" s="58" t="s">
        <v>57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176">
        <v>0</v>
      </c>
      <c r="AH97" s="176"/>
      <c r="AI97" s="176"/>
      <c r="AJ97" s="176"/>
      <c r="AK97" s="176"/>
      <c r="AL97" s="176"/>
      <c r="AM97" s="176"/>
      <c r="AN97" s="176">
        <v>0</v>
      </c>
      <c r="AO97" s="176"/>
      <c r="AP97" s="176"/>
      <c r="AQ97" s="70"/>
      <c r="AR97" s="224"/>
      <c r="AS97" s="241"/>
      <c r="AT97" s="241"/>
      <c r="AU97" s="241"/>
      <c r="AV97" s="241"/>
      <c r="AW97" s="233"/>
      <c r="AX97" s="233"/>
      <c r="AY97" s="233"/>
      <c r="AZ97" s="233"/>
      <c r="BA97" s="233"/>
      <c r="BB97" s="233"/>
      <c r="BC97" s="233"/>
      <c r="BD97" s="233"/>
      <c r="BE97" s="233"/>
      <c r="BF97" s="203"/>
      <c r="BG97" s="203"/>
      <c r="BH97" s="203"/>
      <c r="BI97" s="203"/>
      <c r="BJ97" s="203"/>
      <c r="BK97" s="203"/>
      <c r="BL97" s="203"/>
      <c r="BM97" s="203"/>
      <c r="BN97" s="203"/>
      <c r="BO97" s="203"/>
      <c r="BP97" s="203"/>
      <c r="BQ97" s="203"/>
      <c r="BR97" s="203"/>
    </row>
    <row r="98" spans="1:70" s="2" customFormat="1" ht="10.9" customHeight="1">
      <c r="A98" s="27"/>
      <c r="B98" s="28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24"/>
      <c r="AS98" s="233"/>
      <c r="AT98" s="233"/>
      <c r="AU98" s="233"/>
      <c r="AV98" s="233"/>
      <c r="AW98" s="233"/>
      <c r="AX98" s="233"/>
      <c r="AY98" s="233"/>
      <c r="AZ98" s="233"/>
      <c r="BA98" s="233"/>
      <c r="BB98" s="233"/>
      <c r="BC98" s="233"/>
      <c r="BD98" s="233"/>
      <c r="BE98" s="233"/>
      <c r="BF98" s="203"/>
      <c r="BG98" s="203"/>
      <c r="BH98" s="203"/>
      <c r="BI98" s="203"/>
      <c r="BJ98" s="203"/>
      <c r="BK98" s="203"/>
      <c r="BL98" s="203"/>
      <c r="BM98" s="203"/>
      <c r="BN98" s="203"/>
      <c r="BO98" s="203"/>
      <c r="BP98" s="203"/>
      <c r="BQ98" s="203"/>
      <c r="BR98" s="203"/>
    </row>
    <row r="99" spans="1:70" s="2" customFormat="1" ht="30" customHeight="1">
      <c r="A99" s="27"/>
      <c r="B99" s="28"/>
      <c r="C99" s="71" t="s">
        <v>58</v>
      </c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181">
        <f>ROUND(AG94 + AG97, 2)</f>
        <v>0</v>
      </c>
      <c r="AH99" s="181"/>
      <c r="AI99" s="181"/>
      <c r="AJ99" s="181"/>
      <c r="AK99" s="181"/>
      <c r="AL99" s="181"/>
      <c r="AM99" s="181"/>
      <c r="AN99" s="181">
        <f>ROUND(AN94 + AN97, 2)</f>
        <v>0</v>
      </c>
      <c r="AO99" s="181"/>
      <c r="AP99" s="181"/>
      <c r="AQ99" s="72"/>
      <c r="AR99" s="224"/>
      <c r="AS99" s="233"/>
      <c r="AT99" s="233"/>
      <c r="AU99" s="233"/>
      <c r="AV99" s="233"/>
      <c r="AW99" s="233"/>
      <c r="AX99" s="233"/>
      <c r="AY99" s="233"/>
      <c r="AZ99" s="233"/>
      <c r="BA99" s="233"/>
      <c r="BB99" s="233"/>
      <c r="BC99" s="233"/>
      <c r="BD99" s="233"/>
      <c r="BE99" s="233"/>
      <c r="BF99" s="203"/>
      <c r="BG99" s="203"/>
      <c r="BH99" s="203"/>
      <c r="BI99" s="203"/>
      <c r="BJ99" s="203"/>
      <c r="BK99" s="203"/>
      <c r="BL99" s="203"/>
      <c r="BM99" s="203"/>
      <c r="BN99" s="203"/>
      <c r="BO99" s="203"/>
      <c r="BP99" s="203"/>
      <c r="BQ99" s="203"/>
      <c r="BR99" s="203"/>
    </row>
    <row r="100" spans="1:70" s="2" customFormat="1" ht="6.95" customHeight="1">
      <c r="A100" s="27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224"/>
      <c r="AS100" s="233"/>
      <c r="AT100" s="233"/>
      <c r="AU100" s="233"/>
      <c r="AV100" s="233"/>
      <c r="AW100" s="233"/>
      <c r="AX100" s="233"/>
      <c r="AY100" s="233"/>
      <c r="AZ100" s="233"/>
      <c r="BA100" s="233"/>
      <c r="BB100" s="233"/>
      <c r="BC100" s="233"/>
      <c r="BD100" s="233"/>
      <c r="BE100" s="233"/>
      <c r="BF100" s="203"/>
      <c r="BG100" s="203"/>
      <c r="BH100" s="203"/>
      <c r="BI100" s="203"/>
      <c r="BJ100" s="203"/>
      <c r="BK100" s="203"/>
      <c r="BL100" s="203"/>
      <c r="BM100" s="203"/>
      <c r="BN100" s="203"/>
      <c r="BO100" s="203"/>
      <c r="BP100" s="203"/>
      <c r="BQ100" s="203"/>
      <c r="BR100" s="203"/>
    </row>
    <row r="101" spans="1:70">
      <c r="AS101" s="250"/>
      <c r="AT101" s="250"/>
      <c r="AU101" s="250"/>
      <c r="AV101" s="250"/>
      <c r="AW101" s="250"/>
      <c r="AX101" s="250"/>
      <c r="AY101" s="250"/>
      <c r="AZ101" s="250"/>
      <c r="BA101" s="250"/>
      <c r="BB101" s="250"/>
      <c r="BC101" s="250"/>
      <c r="BD101" s="250"/>
      <c r="BE101" s="250"/>
      <c r="BF101" s="211"/>
      <c r="BG101" s="211"/>
      <c r="BH101" s="211"/>
      <c r="BI101" s="211"/>
      <c r="BJ101" s="211"/>
      <c r="BK101" s="211"/>
      <c r="BL101" s="211"/>
      <c r="BM101" s="211"/>
      <c r="BN101" s="211"/>
      <c r="BO101" s="211"/>
      <c r="BP101" s="211"/>
      <c r="BQ101" s="211"/>
      <c r="BR101" s="211"/>
    </row>
    <row r="102" spans="1:70">
      <c r="AS102" s="250"/>
      <c r="AT102" s="250"/>
      <c r="AU102" s="250"/>
      <c r="AV102" s="250"/>
      <c r="AW102" s="250"/>
      <c r="AX102" s="250"/>
      <c r="AY102" s="250"/>
      <c r="AZ102" s="250"/>
      <c r="BA102" s="250"/>
      <c r="BB102" s="250"/>
      <c r="BC102" s="250"/>
      <c r="BD102" s="250"/>
      <c r="BE102" s="250"/>
      <c r="BF102" s="211"/>
      <c r="BG102" s="211"/>
      <c r="BH102" s="211"/>
      <c r="BI102" s="211"/>
      <c r="BJ102" s="211"/>
      <c r="BK102" s="211"/>
      <c r="BL102" s="211"/>
      <c r="BM102" s="211"/>
      <c r="BN102" s="211"/>
      <c r="BO102" s="211"/>
      <c r="BP102" s="211"/>
      <c r="BQ102" s="211"/>
      <c r="BR102" s="211"/>
    </row>
    <row r="103" spans="1:70">
      <c r="AS103" s="250"/>
      <c r="AT103" s="250"/>
      <c r="AU103" s="250"/>
      <c r="AV103" s="250"/>
      <c r="AW103" s="250"/>
      <c r="AX103" s="250"/>
      <c r="AY103" s="250"/>
      <c r="AZ103" s="250"/>
      <c r="BA103" s="250"/>
      <c r="BB103" s="250"/>
      <c r="BC103" s="250"/>
      <c r="BD103" s="250"/>
      <c r="BE103" s="250"/>
      <c r="BF103" s="211"/>
      <c r="BG103" s="211"/>
      <c r="BH103" s="211"/>
      <c r="BI103" s="211"/>
      <c r="BJ103" s="211"/>
      <c r="BK103" s="211"/>
      <c r="BL103" s="211"/>
      <c r="BM103" s="211"/>
      <c r="BN103" s="211"/>
      <c r="BO103" s="211"/>
      <c r="BP103" s="211"/>
      <c r="BQ103" s="211"/>
      <c r="BR103" s="211"/>
    </row>
    <row r="104" spans="1:70">
      <c r="AS104" s="250"/>
      <c r="AT104" s="250"/>
      <c r="AU104" s="250"/>
      <c r="AV104" s="250"/>
      <c r="AW104" s="250"/>
      <c r="AX104" s="250"/>
      <c r="AY104" s="250"/>
      <c r="AZ104" s="250"/>
      <c r="BA104" s="250"/>
      <c r="BB104" s="250"/>
      <c r="BC104" s="250"/>
      <c r="BD104" s="250"/>
      <c r="BE104" s="250"/>
      <c r="BF104" s="211"/>
      <c r="BG104" s="211"/>
      <c r="BH104" s="211"/>
      <c r="BI104" s="211"/>
      <c r="BJ104" s="211"/>
      <c r="BK104" s="211"/>
      <c r="BL104" s="211"/>
      <c r="BM104" s="211"/>
      <c r="BN104" s="211"/>
      <c r="BO104" s="211"/>
      <c r="BP104" s="211"/>
      <c r="BQ104" s="211"/>
      <c r="BR104" s="211"/>
    </row>
    <row r="105" spans="1:70">
      <c r="AS105" s="250"/>
      <c r="AT105" s="250"/>
      <c r="AU105" s="250"/>
      <c r="AV105" s="250"/>
      <c r="AW105" s="250"/>
      <c r="AX105" s="250"/>
      <c r="AY105" s="250"/>
      <c r="AZ105" s="250"/>
      <c r="BA105" s="250"/>
      <c r="BB105" s="250"/>
      <c r="BC105" s="250"/>
      <c r="BD105" s="250"/>
      <c r="BE105" s="250"/>
      <c r="BF105" s="211"/>
      <c r="BG105" s="211"/>
      <c r="BH105" s="211"/>
      <c r="BI105" s="211"/>
      <c r="BJ105" s="211"/>
      <c r="BK105" s="211"/>
      <c r="BL105" s="211"/>
      <c r="BM105" s="211"/>
      <c r="BN105" s="211"/>
      <c r="BO105" s="211"/>
      <c r="BP105" s="211"/>
      <c r="BQ105" s="211"/>
      <c r="BR105" s="211"/>
    </row>
    <row r="106" spans="1:70">
      <c r="AS106" s="250"/>
      <c r="AT106" s="250"/>
      <c r="AU106" s="250"/>
      <c r="AV106" s="250"/>
      <c r="AW106" s="250"/>
      <c r="AX106" s="250"/>
      <c r="AY106" s="250"/>
      <c r="AZ106" s="250"/>
      <c r="BA106" s="250"/>
      <c r="BB106" s="250"/>
      <c r="BC106" s="250"/>
      <c r="BD106" s="250"/>
      <c r="BE106" s="250"/>
      <c r="BF106" s="211"/>
      <c r="BG106" s="211"/>
      <c r="BH106" s="211"/>
      <c r="BI106" s="211"/>
      <c r="BJ106" s="211"/>
      <c r="BK106" s="211"/>
      <c r="BL106" s="211"/>
      <c r="BM106" s="211"/>
      <c r="BN106" s="211"/>
      <c r="BO106" s="211"/>
      <c r="BP106" s="211"/>
      <c r="BQ106" s="211"/>
      <c r="BR106" s="211"/>
    </row>
    <row r="107" spans="1:70">
      <c r="AS107" s="250"/>
      <c r="AT107" s="250"/>
      <c r="AU107" s="250"/>
      <c r="AV107" s="250"/>
      <c r="AW107" s="250"/>
      <c r="AX107" s="250"/>
      <c r="AY107" s="250"/>
      <c r="AZ107" s="250"/>
      <c r="BA107" s="250"/>
      <c r="BB107" s="250"/>
      <c r="BC107" s="250"/>
      <c r="BD107" s="250"/>
      <c r="BE107" s="250"/>
      <c r="BF107" s="211"/>
      <c r="BG107" s="211"/>
      <c r="BH107" s="211"/>
      <c r="BI107" s="211"/>
      <c r="BJ107" s="211"/>
      <c r="BK107" s="211"/>
      <c r="BL107" s="211"/>
      <c r="BM107" s="211"/>
      <c r="BN107" s="211"/>
      <c r="BO107" s="211"/>
      <c r="BP107" s="211"/>
      <c r="BQ107" s="211"/>
      <c r="BR107" s="211"/>
    </row>
    <row r="108" spans="1:70">
      <c r="AS108" s="250"/>
      <c r="AT108" s="250"/>
      <c r="AU108" s="250"/>
      <c r="AV108" s="250"/>
      <c r="AW108" s="250"/>
      <c r="AX108" s="250"/>
      <c r="AY108" s="250"/>
      <c r="AZ108" s="250"/>
      <c r="BA108" s="250"/>
      <c r="BB108" s="250"/>
      <c r="BC108" s="250"/>
      <c r="BD108" s="250"/>
      <c r="BE108" s="250"/>
      <c r="BF108" s="211"/>
      <c r="BG108" s="211"/>
      <c r="BH108" s="211"/>
      <c r="BI108" s="211"/>
      <c r="BJ108" s="211"/>
      <c r="BK108" s="211"/>
      <c r="BL108" s="211"/>
      <c r="BM108" s="211"/>
      <c r="BN108" s="211"/>
      <c r="BO108" s="211"/>
      <c r="BP108" s="211"/>
      <c r="BQ108" s="211"/>
      <c r="BR108" s="211"/>
    </row>
    <row r="109" spans="1:70">
      <c r="AS109" s="250"/>
      <c r="AT109" s="250"/>
      <c r="AU109" s="250"/>
      <c r="AV109" s="250"/>
      <c r="AW109" s="250"/>
      <c r="AX109" s="250"/>
      <c r="AY109" s="250"/>
      <c r="AZ109" s="250"/>
      <c r="BA109" s="250"/>
      <c r="BB109" s="250"/>
      <c r="BC109" s="250"/>
      <c r="BD109" s="250"/>
      <c r="BE109" s="250"/>
      <c r="BF109" s="211"/>
      <c r="BG109" s="211"/>
      <c r="BH109" s="211"/>
      <c r="BI109" s="211"/>
      <c r="BJ109" s="211"/>
      <c r="BK109" s="211"/>
      <c r="BL109" s="211"/>
      <c r="BM109" s="211"/>
      <c r="BN109" s="211"/>
      <c r="BO109" s="211"/>
      <c r="BP109" s="211"/>
      <c r="BQ109" s="211"/>
      <c r="BR109" s="211"/>
    </row>
    <row r="110" spans="1:70">
      <c r="AS110" s="250"/>
      <c r="AT110" s="250"/>
      <c r="AU110" s="250"/>
      <c r="AV110" s="250"/>
      <c r="AW110" s="250"/>
      <c r="AX110" s="250"/>
      <c r="AY110" s="250"/>
      <c r="AZ110" s="250"/>
      <c r="BA110" s="250"/>
      <c r="BB110" s="250"/>
      <c r="BC110" s="250"/>
      <c r="BD110" s="250"/>
      <c r="BE110" s="250"/>
      <c r="BF110" s="211"/>
      <c r="BG110" s="211"/>
      <c r="BH110" s="211"/>
      <c r="BI110" s="211"/>
      <c r="BJ110" s="211"/>
      <c r="BK110" s="211"/>
      <c r="BL110" s="211"/>
      <c r="BM110" s="211"/>
      <c r="BN110" s="211"/>
      <c r="BO110" s="211"/>
      <c r="BP110" s="211"/>
      <c r="BQ110" s="211"/>
      <c r="BR110" s="211"/>
    </row>
    <row r="111" spans="1:70">
      <c r="AS111" s="250"/>
      <c r="AT111" s="250"/>
      <c r="AU111" s="250"/>
      <c r="AV111" s="250"/>
      <c r="AW111" s="250"/>
      <c r="AX111" s="250"/>
      <c r="AY111" s="250"/>
      <c r="AZ111" s="250"/>
      <c r="BA111" s="250"/>
      <c r="BB111" s="250"/>
      <c r="BC111" s="250"/>
      <c r="BD111" s="250"/>
      <c r="BE111" s="250"/>
      <c r="BF111" s="211"/>
      <c r="BG111" s="211"/>
      <c r="BH111" s="211"/>
      <c r="BI111" s="211"/>
      <c r="BJ111" s="211"/>
      <c r="BK111" s="211"/>
      <c r="BL111" s="211"/>
      <c r="BM111" s="211"/>
      <c r="BN111" s="211"/>
      <c r="BO111" s="211"/>
      <c r="BP111" s="211"/>
      <c r="BQ111" s="211"/>
      <c r="BR111" s="211"/>
    </row>
    <row r="112" spans="1:70">
      <c r="AS112" s="250"/>
      <c r="AT112" s="250"/>
      <c r="AU112" s="250"/>
      <c r="AV112" s="250"/>
      <c r="AW112" s="250"/>
      <c r="AX112" s="250"/>
      <c r="AY112" s="250"/>
      <c r="AZ112" s="250"/>
      <c r="BA112" s="250"/>
      <c r="BB112" s="250"/>
      <c r="BC112" s="250"/>
      <c r="BD112" s="250"/>
      <c r="BE112" s="250"/>
      <c r="BF112" s="211"/>
      <c r="BG112" s="211"/>
      <c r="BH112" s="211"/>
      <c r="BI112" s="211"/>
      <c r="BJ112" s="211"/>
      <c r="BK112" s="211"/>
      <c r="BL112" s="211"/>
      <c r="BM112" s="211"/>
      <c r="BN112" s="211"/>
      <c r="BO112" s="211"/>
      <c r="BP112" s="211"/>
      <c r="BQ112" s="211"/>
      <c r="BR112" s="211"/>
    </row>
    <row r="113" spans="45:70">
      <c r="AS113" s="250"/>
      <c r="AT113" s="250"/>
      <c r="AU113" s="250"/>
      <c r="AV113" s="250"/>
      <c r="AW113" s="250"/>
      <c r="AX113" s="250"/>
      <c r="AY113" s="250"/>
      <c r="AZ113" s="250"/>
      <c r="BA113" s="250"/>
      <c r="BB113" s="250"/>
      <c r="BC113" s="250"/>
      <c r="BD113" s="250"/>
      <c r="BE113" s="250"/>
      <c r="BF113" s="211"/>
      <c r="BG113" s="211"/>
      <c r="BH113" s="211"/>
      <c r="BI113" s="211"/>
      <c r="BJ113" s="211"/>
      <c r="BK113" s="211"/>
      <c r="BL113" s="211"/>
      <c r="BM113" s="211"/>
      <c r="BN113" s="211"/>
      <c r="BO113" s="211"/>
      <c r="BP113" s="211"/>
      <c r="BQ113" s="211"/>
      <c r="BR113" s="211"/>
    </row>
    <row r="114" spans="45:70">
      <c r="AS114" s="250"/>
      <c r="AT114" s="250"/>
      <c r="AU114" s="250"/>
      <c r="AV114" s="250"/>
      <c r="AW114" s="250"/>
      <c r="AX114" s="250"/>
      <c r="AY114" s="250"/>
      <c r="AZ114" s="250"/>
      <c r="BA114" s="250"/>
      <c r="BB114" s="250"/>
      <c r="BC114" s="250"/>
      <c r="BD114" s="250"/>
      <c r="BE114" s="250"/>
      <c r="BF114" s="211"/>
      <c r="BG114" s="211"/>
      <c r="BH114" s="211"/>
      <c r="BI114" s="211"/>
      <c r="BJ114" s="211"/>
      <c r="BK114" s="211"/>
      <c r="BL114" s="211"/>
      <c r="BM114" s="211"/>
      <c r="BN114" s="211"/>
      <c r="BO114" s="211"/>
      <c r="BP114" s="211"/>
      <c r="BQ114" s="211"/>
      <c r="BR114" s="211"/>
    </row>
    <row r="115" spans="45:70">
      <c r="AS115" s="250"/>
      <c r="AT115" s="250"/>
      <c r="AU115" s="250"/>
      <c r="AV115" s="250"/>
      <c r="AW115" s="250"/>
      <c r="AX115" s="250"/>
      <c r="AY115" s="250"/>
      <c r="AZ115" s="250"/>
      <c r="BA115" s="250"/>
      <c r="BB115" s="250"/>
      <c r="BC115" s="250"/>
      <c r="BD115" s="250"/>
      <c r="BE115" s="250"/>
      <c r="BF115" s="211"/>
      <c r="BG115" s="211"/>
      <c r="BH115" s="211"/>
      <c r="BI115" s="211"/>
      <c r="BJ115" s="211"/>
      <c r="BK115" s="211"/>
      <c r="BL115" s="211"/>
      <c r="BM115" s="211"/>
      <c r="BN115" s="211"/>
      <c r="BO115" s="211"/>
      <c r="BP115" s="211"/>
      <c r="BQ115" s="211"/>
      <c r="BR115" s="211"/>
    </row>
    <row r="116" spans="45:70">
      <c r="AS116" s="250"/>
      <c r="AT116" s="250"/>
      <c r="AU116" s="250"/>
      <c r="AV116" s="250"/>
      <c r="AW116" s="250"/>
      <c r="AX116" s="250"/>
      <c r="AY116" s="250"/>
      <c r="AZ116" s="250"/>
      <c r="BA116" s="250"/>
      <c r="BB116" s="250"/>
      <c r="BC116" s="250"/>
      <c r="BD116" s="250"/>
      <c r="BE116" s="250"/>
      <c r="BF116" s="211"/>
      <c r="BG116" s="211"/>
      <c r="BH116" s="211"/>
      <c r="BI116" s="211"/>
      <c r="BJ116" s="211"/>
      <c r="BK116" s="211"/>
      <c r="BL116" s="211"/>
      <c r="BM116" s="211"/>
      <c r="BN116" s="211"/>
      <c r="BO116" s="211"/>
      <c r="BP116" s="211"/>
      <c r="BQ116" s="211"/>
      <c r="BR116" s="211"/>
    </row>
    <row r="117" spans="45:70">
      <c r="AS117" s="250"/>
      <c r="AT117" s="250"/>
      <c r="AU117" s="250"/>
      <c r="AV117" s="250"/>
      <c r="AW117" s="250"/>
      <c r="AX117" s="250"/>
      <c r="AY117" s="250"/>
      <c r="AZ117" s="250"/>
      <c r="BA117" s="250"/>
      <c r="BB117" s="250"/>
      <c r="BC117" s="250"/>
      <c r="BD117" s="250"/>
      <c r="BE117" s="250"/>
      <c r="BF117" s="211"/>
      <c r="BG117" s="211"/>
      <c r="BH117" s="211"/>
      <c r="BI117" s="211"/>
      <c r="BJ117" s="211"/>
      <c r="BK117" s="211"/>
      <c r="BL117" s="211"/>
      <c r="BM117" s="211"/>
      <c r="BN117" s="211"/>
      <c r="BO117" s="211"/>
      <c r="BP117" s="211"/>
      <c r="BQ117" s="211"/>
      <c r="BR117" s="211"/>
    </row>
    <row r="118" spans="45:70">
      <c r="AS118" s="250"/>
      <c r="AT118" s="250"/>
      <c r="AU118" s="250"/>
      <c r="AV118" s="250"/>
      <c r="AW118" s="250"/>
      <c r="AX118" s="250"/>
      <c r="AY118" s="250"/>
      <c r="AZ118" s="250"/>
      <c r="BA118" s="250"/>
      <c r="BB118" s="250"/>
      <c r="BC118" s="250"/>
      <c r="BD118" s="250"/>
      <c r="BE118" s="250"/>
      <c r="BF118" s="211"/>
      <c r="BG118" s="211"/>
      <c r="BH118" s="211"/>
      <c r="BI118" s="211"/>
      <c r="BJ118" s="211"/>
      <c r="BK118" s="211"/>
      <c r="BL118" s="211"/>
      <c r="BM118" s="211"/>
      <c r="BN118" s="211"/>
      <c r="BO118" s="211"/>
      <c r="BP118" s="211"/>
      <c r="BQ118" s="211"/>
      <c r="BR118" s="211"/>
    </row>
    <row r="119" spans="45:70">
      <c r="AS119" s="250"/>
      <c r="AT119" s="250"/>
      <c r="AU119" s="250"/>
      <c r="AV119" s="250"/>
      <c r="AW119" s="250"/>
      <c r="AX119" s="250"/>
      <c r="AY119" s="250"/>
      <c r="AZ119" s="250"/>
      <c r="BA119" s="250"/>
      <c r="BB119" s="250"/>
      <c r="BC119" s="250"/>
      <c r="BD119" s="250"/>
      <c r="BE119" s="250"/>
      <c r="BF119" s="211"/>
      <c r="BG119" s="211"/>
      <c r="BH119" s="211"/>
      <c r="BI119" s="211"/>
      <c r="BJ119" s="211"/>
      <c r="BK119" s="211"/>
      <c r="BL119" s="211"/>
      <c r="BM119" s="211"/>
      <c r="BN119" s="211"/>
      <c r="BO119" s="211"/>
      <c r="BP119" s="211"/>
      <c r="BQ119" s="211"/>
      <c r="BR119" s="211"/>
    </row>
    <row r="120" spans="45:70">
      <c r="AS120" s="250"/>
      <c r="AT120" s="250"/>
      <c r="AU120" s="250"/>
      <c r="AV120" s="250"/>
      <c r="AW120" s="250"/>
      <c r="AX120" s="250"/>
      <c r="AY120" s="250"/>
      <c r="AZ120" s="250"/>
      <c r="BA120" s="250"/>
      <c r="BB120" s="250"/>
      <c r="BC120" s="250"/>
      <c r="BD120" s="250"/>
      <c r="BE120" s="250"/>
      <c r="BF120" s="211"/>
      <c r="BG120" s="211"/>
      <c r="BH120" s="211"/>
      <c r="BI120" s="211"/>
      <c r="BJ120" s="211"/>
      <c r="BK120" s="211"/>
      <c r="BL120" s="211"/>
      <c r="BM120" s="211"/>
      <c r="BN120" s="211"/>
      <c r="BO120" s="211"/>
      <c r="BP120" s="211"/>
      <c r="BQ120" s="211"/>
      <c r="BR120" s="211"/>
    </row>
    <row r="121" spans="45:70">
      <c r="AS121" s="250"/>
      <c r="AT121" s="250"/>
      <c r="AU121" s="250"/>
      <c r="AV121" s="250"/>
      <c r="AW121" s="250"/>
      <c r="AX121" s="250"/>
      <c r="AY121" s="250"/>
      <c r="AZ121" s="250"/>
      <c r="BA121" s="250"/>
      <c r="BB121" s="250"/>
      <c r="BC121" s="250"/>
      <c r="BD121" s="250"/>
      <c r="BE121" s="250"/>
      <c r="BF121" s="211"/>
      <c r="BG121" s="211"/>
      <c r="BH121" s="211"/>
      <c r="BI121" s="211"/>
      <c r="BJ121" s="211"/>
      <c r="BK121" s="211"/>
      <c r="BL121" s="211"/>
      <c r="BM121" s="211"/>
      <c r="BN121" s="211"/>
      <c r="BO121" s="211"/>
      <c r="BP121" s="211"/>
      <c r="BQ121" s="211"/>
      <c r="BR121" s="211"/>
    </row>
  </sheetData>
  <mergeCells count="46">
    <mergeCell ref="AR2:BE2"/>
    <mergeCell ref="W36:AE36"/>
    <mergeCell ref="AK36:AO36"/>
    <mergeCell ref="L36:P36"/>
    <mergeCell ref="AK38:AO38"/>
    <mergeCell ref="X38:AB38"/>
    <mergeCell ref="W33:AE33"/>
    <mergeCell ref="AK34:AO34"/>
    <mergeCell ref="L34:P34"/>
    <mergeCell ref="W34:AE34"/>
    <mergeCell ref="AK35:AO35"/>
    <mergeCell ref="W35:AE35"/>
    <mergeCell ref="L35:P35"/>
    <mergeCell ref="AG99:AM99"/>
    <mergeCell ref="AN99:AP99"/>
    <mergeCell ref="K5:AO5"/>
    <mergeCell ref="K6:AO6"/>
    <mergeCell ref="E23:AN23"/>
    <mergeCell ref="AK26:AO26"/>
    <mergeCell ref="AK27:AO27"/>
    <mergeCell ref="AK29:AO29"/>
    <mergeCell ref="L31:P31"/>
    <mergeCell ref="AK31:AO31"/>
    <mergeCell ref="W31:AE31"/>
    <mergeCell ref="W32:AE32"/>
    <mergeCell ref="AK32:AO32"/>
    <mergeCell ref="L32:P32"/>
    <mergeCell ref="L33:P33"/>
    <mergeCell ref="AK33:AO33"/>
    <mergeCell ref="J95:AF95"/>
    <mergeCell ref="AG95:AM95"/>
    <mergeCell ref="AN95:AP95"/>
    <mergeCell ref="D95:H95"/>
    <mergeCell ref="AN97:AP97"/>
    <mergeCell ref="AG97:AM97"/>
    <mergeCell ref="AN92:AP92"/>
    <mergeCell ref="C92:G92"/>
    <mergeCell ref="I92:AF92"/>
    <mergeCell ref="AG92:AM92"/>
    <mergeCell ref="AN94:AP94"/>
    <mergeCell ref="AG94:AM94"/>
    <mergeCell ref="L85:AO85"/>
    <mergeCell ref="AM87:AN87"/>
    <mergeCell ref="AM89:AP89"/>
    <mergeCell ref="AS89:AT91"/>
    <mergeCell ref="AM90:AP90"/>
  </mergeCells>
  <hyperlinks>
    <hyperlink ref="A95" location="'1 - SO 01 Pozemny stavebn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90"/>
  <sheetViews>
    <sheetView showGridLines="0" tabSelected="1" topLeftCell="A142" zoomScaleNormal="100" workbookViewId="0">
      <selection activeCell="I1" sqref="I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customWidth="1"/>
    <col min="14" max="14" width="9.33203125" style="1"/>
    <col min="15" max="20" width="14.1640625" style="1" customWidth="1"/>
    <col min="21" max="21" width="16.33203125" style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/>
  </cols>
  <sheetData>
    <row r="1" spans="1:46">
      <c r="A1" s="74"/>
    </row>
    <row r="2" spans="1:46" s="1" customFormat="1" ht="36.950000000000003" customHeight="1">
      <c r="L2" s="212"/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4" t="s">
        <v>55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50</v>
      </c>
    </row>
    <row r="4" spans="1:46" s="1" customFormat="1" ht="24.95" customHeight="1">
      <c r="B4" s="17"/>
      <c r="D4" s="18" t="s">
        <v>59</v>
      </c>
      <c r="L4" s="17"/>
      <c r="M4" s="75"/>
      <c r="AT4" s="14" t="s">
        <v>2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2" t="s">
        <v>6</v>
      </c>
      <c r="L6" s="17"/>
    </row>
    <row r="7" spans="1:46" s="1" customFormat="1" ht="16.5" customHeight="1">
      <c r="B7" s="17"/>
      <c r="E7" s="201" t="str">
        <f>'Rekapitulácia stavby'!K6</f>
        <v>Horný Kaštieľ - Žarnovica</v>
      </c>
      <c r="F7" s="202"/>
      <c r="G7" s="202"/>
      <c r="H7" s="202"/>
      <c r="L7" s="17"/>
    </row>
    <row r="8" spans="1:46" s="2" customFormat="1" ht="12" customHeight="1">
      <c r="A8" s="27"/>
      <c r="B8" s="28"/>
      <c r="C8" s="27"/>
      <c r="D8" s="22" t="s">
        <v>60</v>
      </c>
      <c r="E8" s="27"/>
      <c r="F8" s="27"/>
      <c r="G8" s="27"/>
      <c r="H8" s="27"/>
      <c r="I8" s="27"/>
      <c r="J8" s="27"/>
      <c r="K8" s="27"/>
      <c r="L8" s="39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46" s="2" customFormat="1" ht="16.5" customHeight="1">
      <c r="A9" s="27"/>
      <c r="B9" s="28"/>
      <c r="C9" s="27"/>
      <c r="D9" s="27"/>
      <c r="E9" s="166" t="s">
        <v>61</v>
      </c>
      <c r="F9" s="200"/>
      <c r="G9" s="200"/>
      <c r="H9" s="200"/>
      <c r="I9" s="27"/>
      <c r="J9" s="27"/>
      <c r="K9" s="27"/>
      <c r="L9" s="39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1:46" s="2" customFormat="1">
      <c r="A10" s="27"/>
      <c r="B10" s="28"/>
      <c r="C10" s="27"/>
      <c r="D10" s="27"/>
      <c r="E10" s="27"/>
      <c r="F10" s="27"/>
      <c r="G10" s="27"/>
      <c r="H10" s="27"/>
      <c r="I10" s="27"/>
      <c r="J10" s="27"/>
      <c r="K10" s="27"/>
      <c r="L10" s="39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6" s="2" customFormat="1" ht="12" customHeight="1">
      <c r="A11" s="27"/>
      <c r="B11" s="28"/>
      <c r="C11" s="27"/>
      <c r="D11" s="22" t="s">
        <v>8</v>
      </c>
      <c r="E11" s="27"/>
      <c r="F11" s="20" t="s">
        <v>1</v>
      </c>
      <c r="G11" s="27"/>
      <c r="H11" s="27"/>
      <c r="I11" s="22" t="s">
        <v>9</v>
      </c>
      <c r="J11" s="20" t="s">
        <v>1</v>
      </c>
      <c r="K11" s="27"/>
      <c r="L11" s="39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46" s="2" customFormat="1" ht="12" customHeight="1">
      <c r="A12" s="27"/>
      <c r="B12" s="28"/>
      <c r="C12" s="27"/>
      <c r="D12" s="22" t="s">
        <v>10</v>
      </c>
      <c r="E12" s="27"/>
      <c r="F12" s="20" t="s">
        <v>11</v>
      </c>
      <c r="G12" s="27"/>
      <c r="H12" s="27"/>
      <c r="I12" s="22" t="s">
        <v>12</v>
      </c>
      <c r="J12" s="52"/>
      <c r="K12" s="27"/>
      <c r="L12" s="39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46" s="2" customFormat="1" ht="10.9" customHeight="1">
      <c r="A13" s="27"/>
      <c r="B13" s="28"/>
      <c r="C13" s="27"/>
      <c r="D13" s="27"/>
      <c r="E13" s="27"/>
      <c r="F13" s="27"/>
      <c r="G13" s="27"/>
      <c r="H13" s="27"/>
      <c r="I13" s="27"/>
      <c r="J13" s="27"/>
      <c r="K13" s="27"/>
      <c r="L13" s="39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46" s="2" customFormat="1" ht="12" customHeight="1">
      <c r="A14" s="27"/>
      <c r="B14" s="28"/>
      <c r="C14" s="27"/>
      <c r="D14" s="22" t="s">
        <v>13</v>
      </c>
      <c r="E14" s="27"/>
      <c r="F14" s="163" t="s">
        <v>200</v>
      </c>
      <c r="G14" s="27"/>
      <c r="H14" s="27"/>
      <c r="I14" s="22" t="s">
        <v>14</v>
      </c>
      <c r="J14" s="20" t="str">
        <f>IF('Rekapitulácia stavby'!AN10="","",'Rekapitulácia stavby'!AN10)</f>
        <v/>
      </c>
      <c r="K14" s="27"/>
      <c r="L14" s="39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46" s="2" customFormat="1" ht="18" customHeight="1">
      <c r="A15" s="27"/>
      <c r="B15" s="28"/>
      <c r="C15" s="27"/>
      <c r="D15" s="27"/>
      <c r="E15" s="20" t="str">
        <f>IF('Rekapitulácia stavby'!E11="","",'Rekapitulácia stavby'!E11)</f>
        <v xml:space="preserve"> </v>
      </c>
      <c r="F15" s="27"/>
      <c r="G15" s="27"/>
      <c r="H15" s="27"/>
      <c r="I15" s="22" t="s">
        <v>16</v>
      </c>
      <c r="J15" s="20" t="str">
        <f>IF('Rekapitulácia stavby'!AN11="","",'Rekapitulácia stavby'!AN11)</f>
        <v/>
      </c>
      <c r="K15" s="27"/>
      <c r="L15" s="39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46" s="2" customFormat="1" ht="6.95" customHeight="1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39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2" customFormat="1" ht="12" customHeight="1">
      <c r="A17" s="27"/>
      <c r="B17" s="28"/>
      <c r="C17" s="27"/>
      <c r="D17" s="22" t="s">
        <v>17</v>
      </c>
      <c r="E17" s="27"/>
      <c r="F17" s="27"/>
      <c r="G17" s="27"/>
      <c r="H17" s="27"/>
      <c r="I17" s="22" t="s">
        <v>14</v>
      </c>
      <c r="J17" s="20" t="str">
        <f>'Rekapitulácia stavby'!AN13</f>
        <v/>
      </c>
      <c r="K17" s="27"/>
      <c r="L17" s="39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s="2" customFormat="1" ht="18" customHeight="1">
      <c r="A18" s="27"/>
      <c r="B18" s="28"/>
      <c r="C18" s="27"/>
      <c r="D18" s="27"/>
      <c r="E18" s="182" t="str">
        <f>'Rekapitulácia stavby'!E14</f>
        <v xml:space="preserve"> </v>
      </c>
      <c r="F18" s="182"/>
      <c r="G18" s="182"/>
      <c r="H18" s="182"/>
      <c r="I18" s="22" t="s">
        <v>16</v>
      </c>
      <c r="J18" s="20" t="str">
        <f>'Rekapitulácia stavby'!AN14</f>
        <v/>
      </c>
      <c r="K18" s="27"/>
      <c r="L18" s="39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s="2" customFormat="1" ht="6.95" customHeight="1">
      <c r="A19" s="27"/>
      <c r="B19" s="28"/>
      <c r="C19" s="27"/>
      <c r="D19" s="27"/>
      <c r="E19" s="27"/>
      <c r="F19" s="27"/>
      <c r="G19" s="27"/>
      <c r="H19" s="27"/>
      <c r="I19" s="27"/>
      <c r="J19" s="27"/>
      <c r="K19" s="27"/>
      <c r="L19" s="39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s="2" customFormat="1" ht="12" customHeight="1">
      <c r="A20" s="27"/>
      <c r="B20" s="28"/>
      <c r="C20" s="27"/>
      <c r="D20" s="22" t="s">
        <v>18</v>
      </c>
      <c r="E20" s="27"/>
      <c r="F20" s="27"/>
      <c r="G20" s="27"/>
      <c r="H20" s="27"/>
      <c r="I20" s="22" t="s">
        <v>14</v>
      </c>
      <c r="J20" s="20" t="str">
        <f>IF('Rekapitulácia stavby'!AN16="","",'Rekapitulácia stavby'!AN16)</f>
        <v/>
      </c>
      <c r="K20" s="27"/>
      <c r="L20" s="39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2" customFormat="1" ht="18" customHeight="1">
      <c r="A21" s="27"/>
      <c r="B21" s="28"/>
      <c r="C21" s="27"/>
      <c r="D21" s="27"/>
      <c r="E21" s="20" t="str">
        <f>IF('Rekapitulácia stavby'!E17="","",'Rekapitulácia stavby'!E17)</f>
        <v xml:space="preserve"> </v>
      </c>
      <c r="F21" s="27"/>
      <c r="G21" s="27"/>
      <c r="H21" s="27"/>
      <c r="I21" s="22" t="s">
        <v>16</v>
      </c>
      <c r="J21" s="20" t="str">
        <f>IF('Rekapitulácia stavby'!AN17="","",'Rekapitulácia stavby'!AN17)</f>
        <v/>
      </c>
      <c r="K21" s="27"/>
      <c r="L21" s="39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2" customFormat="1" ht="6.95" customHeight="1">
      <c r="A22" s="27"/>
      <c r="B22" s="28"/>
      <c r="C22" s="27"/>
      <c r="D22" s="27"/>
      <c r="E22" s="27"/>
      <c r="F22" s="27"/>
      <c r="G22" s="27"/>
      <c r="H22" s="27"/>
      <c r="I22" s="27"/>
      <c r="J22" s="27"/>
      <c r="K22" s="27"/>
      <c r="L22" s="39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2" customFormat="1" ht="12" customHeight="1">
      <c r="A23" s="27"/>
      <c r="B23" s="28"/>
      <c r="C23" s="27"/>
      <c r="D23" s="22" t="s">
        <v>19</v>
      </c>
      <c r="E23" s="27"/>
      <c r="F23" s="27"/>
      <c r="G23" s="27"/>
      <c r="H23" s="27"/>
      <c r="I23" s="22" t="s">
        <v>14</v>
      </c>
      <c r="J23" s="20" t="str">
        <f>IF('Rekapitulácia stavby'!AN19="","",'Rekapitulácia stavby'!AN19)</f>
        <v/>
      </c>
      <c r="K23" s="27"/>
      <c r="L23" s="39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2" customFormat="1" ht="18" customHeight="1">
      <c r="A24" s="27"/>
      <c r="B24" s="28"/>
      <c r="C24" s="27"/>
      <c r="D24" s="27"/>
      <c r="E24" s="20" t="str">
        <f>IF('Rekapitulácia stavby'!E20="","",'Rekapitulácia stavby'!E20)</f>
        <v xml:space="preserve"> </v>
      </c>
      <c r="F24" s="27"/>
      <c r="G24" s="27"/>
      <c r="H24" s="27"/>
      <c r="I24" s="22" t="s">
        <v>16</v>
      </c>
      <c r="J24" s="20" t="str">
        <f>IF('Rekapitulácia stavby'!AN20="","",'Rekapitulácia stavby'!AN20)</f>
        <v/>
      </c>
      <c r="K24" s="27"/>
      <c r="L24" s="39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2" customFormat="1" ht="6.95" customHeight="1">
      <c r="A25" s="27"/>
      <c r="B25" s="28"/>
      <c r="C25" s="27"/>
      <c r="D25" s="27"/>
      <c r="E25" s="27"/>
      <c r="F25" s="27"/>
      <c r="G25" s="27"/>
      <c r="H25" s="27"/>
      <c r="I25" s="27"/>
      <c r="J25" s="27"/>
      <c r="K25" s="27"/>
      <c r="L25" s="39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s="2" customFormat="1" ht="12" customHeight="1">
      <c r="A26" s="27"/>
      <c r="B26" s="28"/>
      <c r="C26" s="27"/>
      <c r="D26" s="22" t="s">
        <v>20</v>
      </c>
      <c r="E26" s="27"/>
      <c r="F26" s="27"/>
      <c r="G26" s="27"/>
      <c r="H26" s="27"/>
      <c r="I26" s="27"/>
      <c r="J26" s="27"/>
      <c r="K26" s="27"/>
      <c r="L26" s="39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8" customFormat="1" ht="214.5" customHeight="1">
      <c r="A27" s="76"/>
      <c r="B27" s="77"/>
      <c r="C27" s="76"/>
      <c r="D27" s="76"/>
      <c r="E27" s="185"/>
      <c r="F27" s="185"/>
      <c r="G27" s="185"/>
      <c r="H27" s="185"/>
      <c r="I27" s="76"/>
      <c r="J27" s="76"/>
      <c r="K27" s="76"/>
      <c r="L27" s="78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</row>
    <row r="28" spans="1:31" s="2" customFormat="1" ht="6.95" customHeight="1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39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2" customFormat="1" ht="6.95" customHeight="1">
      <c r="A29" s="27"/>
      <c r="B29" s="28"/>
      <c r="C29" s="27"/>
      <c r="D29" s="56"/>
      <c r="E29" s="56"/>
      <c r="F29" s="56"/>
      <c r="G29" s="56"/>
      <c r="H29" s="56"/>
      <c r="I29" s="56"/>
      <c r="J29" s="56"/>
      <c r="K29" s="56"/>
      <c r="L29" s="39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2" customFormat="1" ht="14.45" customHeight="1">
      <c r="A30" s="27"/>
      <c r="B30" s="28"/>
      <c r="C30" s="27"/>
      <c r="D30" s="20" t="s">
        <v>62</v>
      </c>
      <c r="E30" s="27"/>
      <c r="F30" s="27"/>
      <c r="G30" s="27"/>
      <c r="H30" s="27"/>
      <c r="I30" s="27"/>
      <c r="J30" s="26">
        <f>J96</f>
        <v>0</v>
      </c>
      <c r="K30" s="27"/>
      <c r="L30" s="39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s="2" customFormat="1" ht="14.45" customHeight="1">
      <c r="A31" s="27"/>
      <c r="B31" s="28"/>
      <c r="C31" s="27"/>
      <c r="D31" s="25" t="s">
        <v>63</v>
      </c>
      <c r="E31" s="27"/>
      <c r="F31" s="27"/>
      <c r="G31" s="27"/>
      <c r="H31" s="27"/>
      <c r="I31" s="27"/>
      <c r="J31" s="26">
        <f>J136</f>
        <v>0</v>
      </c>
      <c r="K31" s="27"/>
      <c r="L31" s="39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2" customFormat="1" ht="25.35" customHeight="1">
      <c r="A32" s="27"/>
      <c r="B32" s="28"/>
      <c r="C32" s="27"/>
      <c r="D32" s="79" t="s">
        <v>23</v>
      </c>
      <c r="E32" s="27"/>
      <c r="F32" s="27"/>
      <c r="G32" s="27"/>
      <c r="H32" s="27"/>
      <c r="I32" s="27"/>
      <c r="J32" s="60">
        <f>ROUND(J30 + J31, 2)</f>
        <v>0</v>
      </c>
      <c r="K32" s="27"/>
      <c r="L32" s="39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2" customFormat="1" ht="6.95" customHeight="1">
      <c r="A33" s="27"/>
      <c r="B33" s="28"/>
      <c r="C33" s="27"/>
      <c r="D33" s="56"/>
      <c r="E33" s="56"/>
      <c r="F33" s="56"/>
      <c r="G33" s="56"/>
      <c r="H33" s="56"/>
      <c r="I33" s="56"/>
      <c r="J33" s="56"/>
      <c r="K33" s="56"/>
      <c r="L33" s="39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2" customFormat="1" ht="14.45" customHeight="1">
      <c r="A34" s="27"/>
      <c r="B34" s="28"/>
      <c r="C34" s="27"/>
      <c r="D34" s="27"/>
      <c r="E34" s="27"/>
      <c r="F34" s="31" t="s">
        <v>25</v>
      </c>
      <c r="G34" s="27"/>
      <c r="H34" s="27"/>
      <c r="I34" s="31" t="s">
        <v>24</v>
      </c>
      <c r="J34" s="31" t="s">
        <v>26</v>
      </c>
      <c r="K34" s="27"/>
      <c r="L34" s="39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s="2" customFormat="1" ht="14.45" customHeight="1">
      <c r="A35" s="27"/>
      <c r="B35" s="28"/>
      <c r="C35" s="27"/>
      <c r="D35" s="80" t="s">
        <v>27</v>
      </c>
      <c r="E35" s="33" t="s">
        <v>28</v>
      </c>
      <c r="F35" s="81">
        <f>ROUND((SUM(BE136:BE137) + SUM(BE157:BE186)),  2)</f>
        <v>0</v>
      </c>
      <c r="G35" s="82"/>
      <c r="H35" s="82"/>
      <c r="I35" s="83">
        <v>0.2</v>
      </c>
      <c r="J35" s="81">
        <f>ROUND(((SUM(BE136:BE137) + SUM(BE157:BE186))*I35),  2)</f>
        <v>0</v>
      </c>
      <c r="K35" s="27"/>
      <c r="L35" s="39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s="2" customFormat="1" ht="14.45" customHeight="1">
      <c r="A36" s="27"/>
      <c r="B36" s="28"/>
      <c r="C36" s="27"/>
      <c r="D36" s="27"/>
      <c r="E36" s="33" t="s">
        <v>29</v>
      </c>
      <c r="F36" s="84">
        <f>J32</f>
        <v>0</v>
      </c>
      <c r="G36" s="27"/>
      <c r="H36" s="27"/>
      <c r="I36" s="85">
        <v>0.2</v>
      </c>
      <c r="J36" s="84">
        <f>F36*0.2</f>
        <v>0</v>
      </c>
      <c r="K36" s="27"/>
      <c r="L36" s="39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2" customFormat="1" ht="14.45" hidden="1" customHeight="1">
      <c r="A37" s="27"/>
      <c r="B37" s="28"/>
      <c r="C37" s="27"/>
      <c r="D37" s="27"/>
      <c r="E37" s="22" t="s">
        <v>30</v>
      </c>
      <c r="F37" s="84">
        <f>ROUND((SUM(BG136:BG137) + SUM(BG157:BG186)),  2)</f>
        <v>0</v>
      </c>
      <c r="G37" s="27"/>
      <c r="H37" s="27"/>
      <c r="I37" s="85">
        <v>0.2</v>
      </c>
      <c r="J37" s="84">
        <f>0</f>
        <v>0</v>
      </c>
      <c r="K37" s="27"/>
      <c r="L37" s="39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2" customFormat="1" ht="14.45" hidden="1" customHeight="1">
      <c r="A38" s="27"/>
      <c r="B38" s="28"/>
      <c r="C38" s="27"/>
      <c r="D38" s="27"/>
      <c r="E38" s="22" t="s">
        <v>31</v>
      </c>
      <c r="F38" s="84">
        <f>ROUND((SUM(BH136:BH137) + SUM(BH157:BH186)),  2)</f>
        <v>0</v>
      </c>
      <c r="G38" s="27"/>
      <c r="H38" s="27"/>
      <c r="I38" s="85">
        <v>0.2</v>
      </c>
      <c r="J38" s="84">
        <f>0</f>
        <v>0</v>
      </c>
      <c r="K38" s="27"/>
      <c r="L38" s="39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s="2" customFormat="1" ht="14.45" hidden="1" customHeight="1">
      <c r="A39" s="27"/>
      <c r="B39" s="28"/>
      <c r="C39" s="27"/>
      <c r="D39" s="27"/>
      <c r="E39" s="33" t="s">
        <v>32</v>
      </c>
      <c r="F39" s="81">
        <f>ROUND((SUM(BI136:BI137) + SUM(BI157:BI186)),  2)</f>
        <v>0</v>
      </c>
      <c r="G39" s="82"/>
      <c r="H39" s="82"/>
      <c r="I39" s="83">
        <v>0</v>
      </c>
      <c r="J39" s="81">
        <f>0</f>
        <v>0</v>
      </c>
      <c r="K39" s="27"/>
      <c r="L39" s="39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</row>
    <row r="40" spans="1:31" s="2" customFormat="1" ht="6.95" customHeight="1">
      <c r="A40" s="27"/>
      <c r="B40" s="28"/>
      <c r="C40" s="27"/>
      <c r="D40" s="27"/>
      <c r="E40" s="27"/>
      <c r="F40" s="27"/>
      <c r="G40" s="27"/>
      <c r="H40" s="27"/>
      <c r="I40" s="27"/>
      <c r="J40" s="27"/>
      <c r="K40" s="27"/>
      <c r="L40" s="39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</row>
    <row r="41" spans="1:31" s="2" customFormat="1" ht="25.35" customHeight="1">
      <c r="A41" s="27"/>
      <c r="B41" s="28"/>
      <c r="C41" s="72"/>
      <c r="D41" s="86" t="s">
        <v>33</v>
      </c>
      <c r="E41" s="54"/>
      <c r="F41" s="54"/>
      <c r="G41" s="87" t="s">
        <v>34</v>
      </c>
      <c r="H41" s="88" t="s">
        <v>35</v>
      </c>
      <c r="I41" s="54"/>
      <c r="J41" s="89">
        <f>J32+J36</f>
        <v>0</v>
      </c>
      <c r="K41" s="90"/>
      <c r="L41" s="39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</row>
    <row r="42" spans="1:31" s="2" customFormat="1" ht="14.45" customHeight="1">
      <c r="A42" s="27"/>
      <c r="B42" s="28"/>
      <c r="C42" s="27"/>
      <c r="D42" s="27"/>
      <c r="E42" s="27"/>
      <c r="F42" s="27"/>
      <c r="G42" s="27"/>
      <c r="H42" s="27"/>
      <c r="I42" s="27"/>
      <c r="J42" s="27"/>
      <c r="K42" s="27"/>
      <c r="L42" s="39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36</v>
      </c>
      <c r="E50" s="41"/>
      <c r="F50" s="41"/>
      <c r="G50" s="40" t="s">
        <v>37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7"/>
      <c r="B61" s="28"/>
      <c r="C61" s="27"/>
      <c r="D61" s="42" t="s">
        <v>38</v>
      </c>
      <c r="E61" s="30"/>
      <c r="F61" s="91" t="s">
        <v>39</v>
      </c>
      <c r="G61" s="42" t="s">
        <v>38</v>
      </c>
      <c r="H61" s="30"/>
      <c r="I61" s="30"/>
      <c r="J61" s="92" t="s">
        <v>39</v>
      </c>
      <c r="K61" s="30"/>
      <c r="L61" s="39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7"/>
      <c r="B65" s="28"/>
      <c r="C65" s="27"/>
      <c r="D65" s="40" t="s">
        <v>40</v>
      </c>
      <c r="E65" s="43"/>
      <c r="F65" s="43"/>
      <c r="G65" s="40" t="s">
        <v>41</v>
      </c>
      <c r="H65" s="43"/>
      <c r="I65" s="43"/>
      <c r="J65" s="43"/>
      <c r="K65" s="43"/>
      <c r="L65" s="39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7"/>
      <c r="B76" s="28"/>
      <c r="C76" s="27"/>
      <c r="D76" s="42" t="s">
        <v>38</v>
      </c>
      <c r="E76" s="30"/>
      <c r="F76" s="91" t="s">
        <v>39</v>
      </c>
      <c r="G76" s="42" t="s">
        <v>38</v>
      </c>
      <c r="H76" s="30"/>
      <c r="I76" s="30"/>
      <c r="J76" s="92" t="s">
        <v>39</v>
      </c>
      <c r="K76" s="30"/>
      <c r="L76" s="39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1:31" s="2" customFormat="1" ht="14.45" customHeight="1">
      <c r="A77" s="27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</row>
    <row r="81" spans="1:47" s="2" customFormat="1" ht="6.95" customHeight="1">
      <c r="A81" s="27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</row>
    <row r="82" spans="1:47" s="2" customFormat="1" ht="24.95" customHeight="1">
      <c r="A82" s="27"/>
      <c r="B82" s="28"/>
      <c r="C82" s="18" t="s">
        <v>64</v>
      </c>
      <c r="D82" s="27"/>
      <c r="E82" s="27"/>
      <c r="F82" s="27"/>
      <c r="G82" s="27"/>
      <c r="H82" s="27"/>
      <c r="I82" s="27"/>
      <c r="J82" s="27"/>
      <c r="K82" s="27"/>
      <c r="L82" s="39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</row>
    <row r="83" spans="1:47" s="2" customFormat="1" ht="6.95" customHeight="1">
      <c r="A83" s="27"/>
      <c r="B83" s="28"/>
      <c r="C83" s="27"/>
      <c r="D83" s="27"/>
      <c r="E83" s="27"/>
      <c r="F83" s="27"/>
      <c r="G83" s="27"/>
      <c r="H83" s="27"/>
      <c r="I83" s="27"/>
      <c r="J83" s="27"/>
      <c r="K83" s="27"/>
      <c r="L83" s="39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</row>
    <row r="84" spans="1:47" s="2" customFormat="1" ht="12" customHeight="1">
      <c r="A84" s="27"/>
      <c r="B84" s="28"/>
      <c r="C84" s="22" t="s">
        <v>6</v>
      </c>
      <c r="D84" s="27"/>
      <c r="E84" s="27"/>
      <c r="F84" s="27"/>
      <c r="G84" s="27"/>
      <c r="H84" s="27"/>
      <c r="I84" s="27"/>
      <c r="J84" s="27"/>
      <c r="K84" s="27"/>
      <c r="L84" s="39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1:47" s="2" customFormat="1" ht="16.5" customHeight="1">
      <c r="A85" s="27"/>
      <c r="B85" s="28"/>
      <c r="C85" s="27"/>
      <c r="D85" s="27"/>
      <c r="E85" s="201" t="str">
        <f>E7</f>
        <v>Horný Kaštieľ - Žarnovica</v>
      </c>
      <c r="F85" s="202"/>
      <c r="G85" s="202"/>
      <c r="H85" s="202"/>
      <c r="I85" s="27"/>
      <c r="J85" s="27"/>
      <c r="K85" s="27"/>
      <c r="L85" s="39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</row>
    <row r="86" spans="1:47" s="2" customFormat="1" ht="12" customHeight="1">
      <c r="A86" s="27"/>
      <c r="B86" s="28"/>
      <c r="C86" s="22" t="s">
        <v>60</v>
      </c>
      <c r="D86" s="27"/>
      <c r="E86" s="27"/>
      <c r="F86" s="27"/>
      <c r="G86" s="27"/>
      <c r="H86" s="27"/>
      <c r="I86" s="27"/>
      <c r="J86" s="27"/>
      <c r="K86" s="27"/>
      <c r="L86" s="39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1:47" s="2" customFormat="1" ht="16.5" customHeight="1">
      <c r="A87" s="27"/>
      <c r="B87" s="28"/>
      <c r="C87" s="27"/>
      <c r="D87" s="27"/>
      <c r="E87" s="166" t="str">
        <f>E9</f>
        <v>1 - SO 01 Pozemny stavebny objekt</v>
      </c>
      <c r="F87" s="200"/>
      <c r="G87" s="200"/>
      <c r="H87" s="200"/>
      <c r="I87" s="27"/>
      <c r="J87" s="27"/>
      <c r="K87" s="27"/>
      <c r="L87" s="39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1:47" s="2" customFormat="1" ht="6.95" customHeight="1">
      <c r="A88" s="27"/>
      <c r="B88" s="28"/>
      <c r="C88" s="27"/>
      <c r="D88" s="27"/>
      <c r="E88" s="27"/>
      <c r="F88" s="27"/>
      <c r="G88" s="27"/>
      <c r="H88" s="27"/>
      <c r="I88" s="27"/>
      <c r="J88" s="27"/>
      <c r="K88" s="27"/>
      <c r="L88" s="39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</row>
    <row r="89" spans="1:47" s="2" customFormat="1" ht="12" customHeight="1">
      <c r="A89" s="27"/>
      <c r="B89" s="28"/>
      <c r="C89" s="22" t="s">
        <v>10</v>
      </c>
      <c r="D89" s="27"/>
      <c r="E89" s="27"/>
      <c r="F89" s="20" t="str">
        <f>F12</f>
        <v>Žarnovica</v>
      </c>
      <c r="G89" s="27"/>
      <c r="H89" s="27"/>
      <c r="I89" s="22" t="s">
        <v>12</v>
      </c>
      <c r="J89" s="52" t="str">
        <f>IF(J12="","",J12)</f>
        <v/>
      </c>
      <c r="K89" s="27"/>
      <c r="L89" s="39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</row>
    <row r="90" spans="1:47" s="2" customFormat="1" ht="6.95" customHeight="1">
      <c r="A90" s="27"/>
      <c r="B90" s="28"/>
      <c r="C90" s="27"/>
      <c r="D90" s="27"/>
      <c r="E90" s="27"/>
      <c r="F90" s="27"/>
      <c r="G90" s="27"/>
      <c r="H90" s="27"/>
      <c r="I90" s="27"/>
      <c r="J90" s="27"/>
      <c r="K90" s="27"/>
      <c r="L90" s="39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</row>
    <row r="91" spans="1:47" s="2" customFormat="1" ht="15.2" customHeight="1">
      <c r="A91" s="27"/>
      <c r="B91" s="28"/>
      <c r="C91" s="22" t="s">
        <v>13</v>
      </c>
      <c r="D91" s="27"/>
      <c r="E91" s="27"/>
      <c r="F91" s="20" t="s">
        <v>200</v>
      </c>
      <c r="G91" s="27"/>
      <c r="H91" s="27"/>
      <c r="I91" s="22" t="s">
        <v>18</v>
      </c>
      <c r="J91" s="23" t="str">
        <f>E21</f>
        <v xml:space="preserve"> </v>
      </c>
      <c r="K91" s="27"/>
      <c r="L91" s="39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</row>
    <row r="92" spans="1:47" s="2" customFormat="1" ht="15.2" customHeight="1">
      <c r="A92" s="27"/>
      <c r="B92" s="28"/>
      <c r="C92" s="22" t="s">
        <v>17</v>
      </c>
      <c r="D92" s="27"/>
      <c r="E92" s="27"/>
      <c r="F92" s="20" t="str">
        <f>IF(E18="","",E18)</f>
        <v xml:space="preserve"> </v>
      </c>
      <c r="G92" s="27"/>
      <c r="H92" s="27"/>
      <c r="I92" s="22" t="s">
        <v>19</v>
      </c>
      <c r="J92" s="23" t="str">
        <f>E24</f>
        <v xml:space="preserve"> </v>
      </c>
      <c r="K92" s="27"/>
      <c r="L92" s="39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</row>
    <row r="93" spans="1:47" s="2" customFormat="1" ht="10.35" customHeight="1">
      <c r="A93" s="27"/>
      <c r="B93" s="28"/>
      <c r="C93" s="27"/>
      <c r="D93" s="27"/>
      <c r="E93" s="27"/>
      <c r="F93" s="27"/>
      <c r="G93" s="27"/>
      <c r="H93" s="27"/>
      <c r="I93" s="27"/>
      <c r="J93" s="27"/>
      <c r="K93" s="27"/>
      <c r="L93" s="39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</row>
    <row r="94" spans="1:47" s="2" customFormat="1" ht="29.25" customHeight="1">
      <c r="A94" s="27"/>
      <c r="B94" s="28"/>
      <c r="C94" s="93" t="s">
        <v>65</v>
      </c>
      <c r="D94" s="72"/>
      <c r="E94" s="72"/>
      <c r="F94" s="72"/>
      <c r="G94" s="72"/>
      <c r="H94" s="72"/>
      <c r="I94" s="72"/>
      <c r="J94" s="94" t="s">
        <v>66</v>
      </c>
      <c r="K94" s="72"/>
      <c r="L94" s="39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</row>
    <row r="95" spans="1:47" s="2" customFormat="1" ht="10.35" customHeight="1">
      <c r="A95" s="27"/>
      <c r="B95" s="28"/>
      <c r="C95" s="27"/>
      <c r="D95" s="27"/>
      <c r="E95" s="27"/>
      <c r="F95" s="27"/>
      <c r="G95" s="27"/>
      <c r="H95" s="27"/>
      <c r="I95" s="27"/>
      <c r="J95" s="27"/>
      <c r="K95" s="27"/>
      <c r="L95" s="39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</row>
    <row r="96" spans="1:47" s="2" customFormat="1" ht="22.9" customHeight="1">
      <c r="A96" s="27"/>
      <c r="B96" s="28"/>
      <c r="C96" s="95" t="s">
        <v>67</v>
      </c>
      <c r="D96" s="27"/>
      <c r="E96" s="27"/>
      <c r="F96" s="27"/>
      <c r="G96" s="27"/>
      <c r="H96" s="27"/>
      <c r="I96" s="27"/>
      <c r="J96" s="60">
        <f>J157</f>
        <v>0</v>
      </c>
      <c r="K96" s="27"/>
      <c r="L96" s="39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U96" s="14" t="s">
        <v>68</v>
      </c>
    </row>
    <row r="97" spans="2:12" s="9" customFormat="1" ht="24.95" customHeight="1">
      <c r="B97" s="96"/>
      <c r="D97" s="97" t="s">
        <v>69</v>
      </c>
      <c r="E97" s="98"/>
      <c r="F97" s="98"/>
      <c r="G97" s="98"/>
      <c r="H97" s="98"/>
      <c r="I97" s="98"/>
      <c r="J97" s="99">
        <f>J158</f>
        <v>0</v>
      </c>
      <c r="L97" s="96"/>
    </row>
    <row r="98" spans="2:12" s="10" customFormat="1" ht="19.899999999999999" customHeight="1">
      <c r="B98" s="100"/>
      <c r="D98" s="101" t="s">
        <v>70</v>
      </c>
      <c r="E98" s="102"/>
      <c r="F98" s="102"/>
      <c r="G98" s="102"/>
      <c r="H98" s="102"/>
      <c r="I98" s="102"/>
      <c r="J98" s="103">
        <v>0</v>
      </c>
      <c r="L98" s="100"/>
    </row>
    <row r="99" spans="2:12" s="10" customFormat="1" ht="19.899999999999999" customHeight="1">
      <c r="B99" s="100"/>
      <c r="D99" s="101" t="s">
        <v>71</v>
      </c>
      <c r="E99" s="102"/>
      <c r="F99" s="102"/>
      <c r="G99" s="102"/>
      <c r="H99" s="102"/>
      <c r="I99" s="102"/>
      <c r="J99" s="103">
        <v>0</v>
      </c>
      <c r="L99" s="100"/>
    </row>
    <row r="100" spans="2:12" s="10" customFormat="1" ht="19.899999999999999" customHeight="1">
      <c r="B100" s="100"/>
      <c r="D100" s="101" t="s">
        <v>72</v>
      </c>
      <c r="E100" s="102"/>
      <c r="F100" s="102"/>
      <c r="G100" s="102"/>
      <c r="H100" s="102"/>
      <c r="I100" s="102"/>
      <c r="J100" s="103">
        <f>J159</f>
        <v>0</v>
      </c>
      <c r="L100" s="100"/>
    </row>
    <row r="101" spans="2:12" s="10" customFormat="1" ht="19.899999999999999" customHeight="1">
      <c r="B101" s="100"/>
      <c r="D101" s="101" t="s">
        <v>73</v>
      </c>
      <c r="E101" s="102"/>
      <c r="F101" s="102"/>
      <c r="G101" s="102"/>
      <c r="H101" s="102"/>
      <c r="I101" s="102"/>
      <c r="J101" s="103">
        <f>J161</f>
        <v>0</v>
      </c>
      <c r="L101" s="100"/>
    </row>
    <row r="102" spans="2:12" s="10" customFormat="1" ht="19.899999999999999" customHeight="1">
      <c r="B102" s="100"/>
      <c r="D102" s="101" t="s">
        <v>74</v>
      </c>
      <c r="E102" s="102"/>
      <c r="F102" s="102"/>
      <c r="G102" s="102"/>
      <c r="H102" s="102"/>
      <c r="I102" s="102"/>
      <c r="J102" s="103">
        <v>0</v>
      </c>
      <c r="L102" s="100"/>
    </row>
    <row r="103" spans="2:12" s="10" customFormat="1" ht="19.899999999999999" customHeight="1">
      <c r="B103" s="100"/>
      <c r="D103" s="101" t="s">
        <v>75</v>
      </c>
      <c r="E103" s="102"/>
      <c r="F103" s="102"/>
      <c r="G103" s="102"/>
      <c r="H103" s="102"/>
      <c r="I103" s="102"/>
      <c r="J103" s="103">
        <f>J169</f>
        <v>0</v>
      </c>
      <c r="L103" s="100"/>
    </row>
    <row r="104" spans="2:12" s="10" customFormat="1" ht="19.899999999999999" customHeight="1">
      <c r="B104" s="100"/>
      <c r="D104" s="101" t="s">
        <v>76</v>
      </c>
      <c r="E104" s="102"/>
      <c r="F104" s="102"/>
      <c r="G104" s="102"/>
      <c r="H104" s="102"/>
      <c r="I104" s="102"/>
      <c r="J104" s="103">
        <f>J179</f>
        <v>0</v>
      </c>
      <c r="L104" s="100"/>
    </row>
    <row r="105" spans="2:12" s="9" customFormat="1" ht="24.95" customHeight="1">
      <c r="B105" s="96"/>
      <c r="D105" s="97" t="s">
        <v>77</v>
      </c>
      <c r="E105" s="98"/>
      <c r="F105" s="98"/>
      <c r="G105" s="98"/>
      <c r="H105" s="98"/>
      <c r="I105" s="98"/>
      <c r="J105" s="99">
        <f>J181</f>
        <v>0</v>
      </c>
      <c r="L105" s="96"/>
    </row>
    <row r="106" spans="2:12" s="10" customFormat="1" ht="19.899999999999999" customHeight="1">
      <c r="B106" s="100"/>
      <c r="D106" s="101" t="s">
        <v>78</v>
      </c>
      <c r="E106" s="102"/>
      <c r="F106" s="102"/>
      <c r="G106" s="102"/>
      <c r="H106" s="102"/>
      <c r="I106" s="102"/>
      <c r="J106" s="103">
        <v>0</v>
      </c>
      <c r="L106" s="100"/>
    </row>
    <row r="107" spans="2:12" s="10" customFormat="1" ht="19.899999999999999" customHeight="1">
      <c r="B107" s="100"/>
      <c r="D107" s="101" t="s">
        <v>79</v>
      </c>
      <c r="E107" s="102"/>
      <c r="F107" s="102"/>
      <c r="G107" s="102"/>
      <c r="H107" s="102"/>
      <c r="I107" s="102"/>
      <c r="J107" s="103">
        <v>0</v>
      </c>
      <c r="L107" s="100"/>
    </row>
    <row r="108" spans="2:12" s="10" customFormat="1" ht="19.899999999999999" customHeight="1">
      <c r="B108" s="100"/>
      <c r="D108" s="101" t="s">
        <v>80</v>
      </c>
      <c r="E108" s="102"/>
      <c r="F108" s="102"/>
      <c r="G108" s="102"/>
      <c r="H108" s="102"/>
      <c r="I108" s="102"/>
      <c r="J108" s="103">
        <v>0</v>
      </c>
      <c r="L108" s="100"/>
    </row>
    <row r="109" spans="2:12" s="10" customFormat="1" ht="19.899999999999999" customHeight="1">
      <c r="B109" s="100"/>
      <c r="D109" s="101" t="s">
        <v>81</v>
      </c>
      <c r="E109" s="102"/>
      <c r="F109" s="102"/>
      <c r="G109" s="102"/>
      <c r="H109" s="102"/>
      <c r="I109" s="102"/>
      <c r="J109" s="103">
        <v>0</v>
      </c>
      <c r="L109" s="100"/>
    </row>
    <row r="110" spans="2:12" s="10" customFormat="1" ht="19.899999999999999" customHeight="1">
      <c r="B110" s="100"/>
      <c r="D110" s="101" t="s">
        <v>82</v>
      </c>
      <c r="E110" s="102"/>
      <c r="F110" s="102"/>
      <c r="G110" s="102"/>
      <c r="H110" s="102"/>
      <c r="I110" s="102"/>
      <c r="J110" s="103">
        <v>0</v>
      </c>
      <c r="L110" s="100"/>
    </row>
    <row r="111" spans="2:12" s="10" customFormat="1" ht="19.899999999999999" customHeight="1">
      <c r="B111" s="100"/>
      <c r="D111" s="101" t="s">
        <v>83</v>
      </c>
      <c r="E111" s="102"/>
      <c r="F111" s="102"/>
      <c r="G111" s="102"/>
      <c r="H111" s="102"/>
      <c r="I111" s="102"/>
      <c r="J111" s="103">
        <v>0</v>
      </c>
      <c r="L111" s="100"/>
    </row>
    <row r="112" spans="2:12" s="10" customFormat="1" ht="19.899999999999999" customHeight="1">
      <c r="B112" s="100"/>
      <c r="D112" s="101" t="s">
        <v>84</v>
      </c>
      <c r="E112" s="102"/>
      <c r="F112" s="102"/>
      <c r="G112" s="102"/>
      <c r="H112" s="102"/>
      <c r="I112" s="102"/>
      <c r="J112" s="103">
        <v>0</v>
      </c>
      <c r="L112" s="100"/>
    </row>
    <row r="113" spans="2:12" s="10" customFormat="1" ht="19.899999999999999" customHeight="1">
      <c r="B113" s="100"/>
      <c r="D113" s="101" t="s">
        <v>85</v>
      </c>
      <c r="E113" s="102"/>
      <c r="F113" s="102"/>
      <c r="G113" s="102"/>
      <c r="H113" s="102"/>
      <c r="I113" s="102"/>
      <c r="J113" s="103">
        <v>0</v>
      </c>
      <c r="L113" s="100"/>
    </row>
    <row r="114" spans="2:12" s="10" customFormat="1" ht="19.899999999999999" customHeight="1">
      <c r="B114" s="100"/>
      <c r="D114" s="101" t="s">
        <v>86</v>
      </c>
      <c r="E114" s="102"/>
      <c r="F114" s="102"/>
      <c r="G114" s="102"/>
      <c r="H114" s="102"/>
      <c r="I114" s="102"/>
      <c r="J114" s="103">
        <v>0</v>
      </c>
      <c r="L114" s="100"/>
    </row>
    <row r="115" spans="2:12" s="10" customFormat="1" ht="19.899999999999999" customHeight="1">
      <c r="B115" s="100"/>
      <c r="D115" s="101" t="s">
        <v>87</v>
      </c>
      <c r="E115" s="102"/>
      <c r="F115" s="102"/>
      <c r="G115" s="102"/>
      <c r="H115" s="102"/>
      <c r="I115" s="102"/>
      <c r="J115" s="103">
        <v>0</v>
      </c>
      <c r="L115" s="100"/>
    </row>
    <row r="116" spans="2:12" s="10" customFormat="1" ht="19.899999999999999" customHeight="1">
      <c r="B116" s="100"/>
      <c r="D116" s="101" t="s">
        <v>88</v>
      </c>
      <c r="E116" s="102"/>
      <c r="F116" s="102"/>
      <c r="G116" s="102"/>
      <c r="H116" s="102"/>
      <c r="I116" s="102"/>
      <c r="J116" s="103">
        <v>0</v>
      </c>
      <c r="L116" s="100"/>
    </row>
    <row r="117" spans="2:12" s="10" customFormat="1" ht="19.899999999999999" customHeight="1">
      <c r="B117" s="100"/>
      <c r="D117" s="101" t="s">
        <v>89</v>
      </c>
      <c r="E117" s="102"/>
      <c r="F117" s="102"/>
      <c r="G117" s="102"/>
      <c r="H117" s="102"/>
      <c r="I117" s="102"/>
      <c r="J117" s="103">
        <v>0</v>
      </c>
      <c r="L117" s="100"/>
    </row>
    <row r="118" spans="2:12" s="10" customFormat="1" ht="19.899999999999999" customHeight="1">
      <c r="B118" s="100"/>
      <c r="D118" s="101" t="s">
        <v>90</v>
      </c>
      <c r="E118" s="102"/>
      <c r="F118" s="102"/>
      <c r="G118" s="102"/>
      <c r="H118" s="102"/>
      <c r="I118" s="102"/>
      <c r="J118" s="103">
        <v>0</v>
      </c>
      <c r="L118" s="100"/>
    </row>
    <row r="119" spans="2:12" s="10" customFormat="1" ht="19.899999999999999" customHeight="1">
      <c r="B119" s="100"/>
      <c r="D119" s="101" t="s">
        <v>91</v>
      </c>
      <c r="E119" s="102"/>
      <c r="F119" s="102"/>
      <c r="G119" s="102"/>
      <c r="H119" s="102"/>
      <c r="I119" s="102"/>
      <c r="J119" s="103">
        <v>0</v>
      </c>
      <c r="L119" s="100"/>
    </row>
    <row r="120" spans="2:12" s="10" customFormat="1" ht="19.899999999999999" customHeight="1">
      <c r="B120" s="100"/>
      <c r="D120" s="101" t="s">
        <v>92</v>
      </c>
      <c r="E120" s="102"/>
      <c r="F120" s="102"/>
      <c r="G120" s="102"/>
      <c r="H120" s="102"/>
      <c r="I120" s="102"/>
      <c r="J120" s="103">
        <f>J182</f>
        <v>0</v>
      </c>
      <c r="L120" s="100"/>
    </row>
    <row r="121" spans="2:12" s="10" customFormat="1" ht="19.899999999999999" customHeight="1">
      <c r="B121" s="100"/>
      <c r="D121" s="101" t="s">
        <v>93</v>
      </c>
      <c r="E121" s="102"/>
      <c r="F121" s="102"/>
      <c r="G121" s="102"/>
      <c r="H121" s="102"/>
      <c r="I121" s="102"/>
      <c r="J121" s="103">
        <v>0</v>
      </c>
      <c r="L121" s="100"/>
    </row>
    <row r="122" spans="2:12" s="10" customFormat="1" ht="19.899999999999999" customHeight="1">
      <c r="B122" s="100"/>
      <c r="D122" s="101" t="s">
        <v>94</v>
      </c>
      <c r="E122" s="102"/>
      <c r="F122" s="102"/>
      <c r="G122" s="102"/>
      <c r="H122" s="102"/>
      <c r="I122" s="102"/>
      <c r="J122" s="103">
        <v>0</v>
      </c>
      <c r="L122" s="100"/>
    </row>
    <row r="123" spans="2:12" s="10" customFormat="1" ht="19.899999999999999" customHeight="1">
      <c r="B123" s="100"/>
      <c r="D123" s="101" t="s">
        <v>95</v>
      </c>
      <c r="E123" s="102"/>
      <c r="F123" s="102"/>
      <c r="G123" s="102"/>
      <c r="H123" s="102"/>
      <c r="I123" s="102"/>
      <c r="J123" s="103">
        <v>0</v>
      </c>
      <c r="L123" s="100"/>
    </row>
    <row r="124" spans="2:12" s="10" customFormat="1" ht="19.899999999999999" customHeight="1">
      <c r="B124" s="100"/>
      <c r="D124" s="101" t="s">
        <v>96</v>
      </c>
      <c r="E124" s="102"/>
      <c r="F124" s="102"/>
      <c r="G124" s="102"/>
      <c r="H124" s="102"/>
      <c r="I124" s="102"/>
      <c r="J124" s="103">
        <v>0</v>
      </c>
      <c r="L124" s="100"/>
    </row>
    <row r="125" spans="2:12" s="10" customFormat="1" ht="19.899999999999999" customHeight="1">
      <c r="B125" s="100"/>
      <c r="D125" s="101" t="s">
        <v>97</v>
      </c>
      <c r="E125" s="102"/>
      <c r="F125" s="102"/>
      <c r="G125" s="102"/>
      <c r="H125" s="102"/>
      <c r="I125" s="102"/>
      <c r="J125" s="103">
        <v>0</v>
      </c>
      <c r="L125" s="100"/>
    </row>
    <row r="126" spans="2:12" s="10" customFormat="1" ht="19.899999999999999" customHeight="1">
      <c r="B126" s="100"/>
      <c r="D126" s="101" t="s">
        <v>98</v>
      </c>
      <c r="E126" s="102"/>
      <c r="F126" s="102"/>
      <c r="G126" s="102"/>
      <c r="H126" s="102"/>
      <c r="I126" s="102"/>
      <c r="J126" s="103">
        <v>0</v>
      </c>
      <c r="L126" s="100"/>
    </row>
    <row r="127" spans="2:12" s="10" customFormat="1" ht="19.899999999999999" customHeight="1">
      <c r="B127" s="100"/>
      <c r="D127" s="101" t="s">
        <v>99</v>
      </c>
      <c r="E127" s="102"/>
      <c r="F127" s="102"/>
      <c r="G127" s="102"/>
      <c r="H127" s="102"/>
      <c r="I127" s="102"/>
      <c r="J127" s="103">
        <v>0</v>
      </c>
      <c r="L127" s="100"/>
    </row>
    <row r="128" spans="2:12" s="10" customFormat="1" ht="19.899999999999999" customHeight="1">
      <c r="B128" s="100"/>
      <c r="D128" s="101" t="s">
        <v>100</v>
      </c>
      <c r="E128" s="102"/>
      <c r="F128" s="102"/>
      <c r="G128" s="102"/>
      <c r="H128" s="102"/>
      <c r="I128" s="102"/>
      <c r="J128" s="103">
        <v>0</v>
      </c>
      <c r="L128" s="100"/>
    </row>
    <row r="129" spans="1:31" s="10" customFormat="1" ht="19.899999999999999" customHeight="1">
      <c r="B129" s="100"/>
      <c r="D129" s="101" t="s">
        <v>101</v>
      </c>
      <c r="E129" s="102"/>
      <c r="F129" s="102"/>
      <c r="G129" s="102"/>
      <c r="H129" s="102"/>
      <c r="I129" s="102"/>
      <c r="J129" s="103">
        <v>0</v>
      </c>
      <c r="L129" s="100"/>
    </row>
    <row r="130" spans="1:31" s="9" customFormat="1" ht="24.95" customHeight="1">
      <c r="B130" s="96"/>
      <c r="D130" s="97" t="s">
        <v>102</v>
      </c>
      <c r="E130" s="98"/>
      <c r="F130" s="98"/>
      <c r="G130" s="98"/>
      <c r="H130" s="98"/>
      <c r="I130" s="98"/>
      <c r="J130" s="99">
        <v>0</v>
      </c>
      <c r="L130" s="96"/>
    </row>
    <row r="131" spans="1:31" s="10" customFormat="1" ht="19.899999999999999" customHeight="1">
      <c r="B131" s="100"/>
      <c r="D131" s="101" t="s">
        <v>103</v>
      </c>
      <c r="E131" s="102"/>
      <c r="F131" s="102"/>
      <c r="G131" s="102"/>
      <c r="H131" s="102"/>
      <c r="I131" s="102"/>
      <c r="J131" s="103">
        <v>0</v>
      </c>
      <c r="L131" s="100"/>
    </row>
    <row r="132" spans="1:31" s="10" customFormat="1" ht="19.899999999999999" customHeight="1">
      <c r="B132" s="100"/>
      <c r="D132" s="101" t="s">
        <v>104</v>
      </c>
      <c r="E132" s="102"/>
      <c r="F132" s="102"/>
      <c r="G132" s="102"/>
      <c r="H132" s="102"/>
      <c r="I132" s="102"/>
      <c r="J132" s="103">
        <v>0</v>
      </c>
      <c r="L132" s="100"/>
    </row>
    <row r="133" spans="1:31" s="10" customFormat="1" ht="19.899999999999999" customHeight="1">
      <c r="B133" s="100"/>
      <c r="D133" s="101" t="s">
        <v>105</v>
      </c>
      <c r="E133" s="102"/>
      <c r="F133" s="102"/>
      <c r="G133" s="102"/>
      <c r="H133" s="102"/>
      <c r="I133" s="102"/>
      <c r="J133" s="103">
        <v>0</v>
      </c>
      <c r="L133" s="100"/>
    </row>
    <row r="134" spans="1:31" s="2" customFormat="1" ht="21.75" customHeight="1">
      <c r="A134" s="27"/>
      <c r="B134" s="28"/>
      <c r="C134" s="27"/>
      <c r="D134" s="27"/>
      <c r="E134" s="27"/>
      <c r="F134" s="27"/>
      <c r="G134" s="27"/>
      <c r="H134" s="27"/>
      <c r="I134" s="27"/>
      <c r="J134" s="27"/>
      <c r="K134" s="27"/>
      <c r="L134" s="39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</row>
    <row r="135" spans="1:31" s="2" customFormat="1" ht="6.95" customHeight="1">
      <c r="A135" s="27"/>
      <c r="B135" s="28"/>
      <c r="C135" s="27"/>
      <c r="D135" s="27"/>
      <c r="E135" s="27"/>
      <c r="F135" s="27"/>
      <c r="G135" s="27"/>
      <c r="H135" s="27"/>
      <c r="I135" s="27"/>
      <c r="J135" s="27"/>
      <c r="K135" s="27"/>
      <c r="L135" s="39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</row>
    <row r="136" spans="1:31" s="2" customFormat="1" ht="29.25" customHeight="1">
      <c r="A136" s="27"/>
      <c r="B136" s="28"/>
      <c r="C136" s="95" t="s">
        <v>106</v>
      </c>
      <c r="D136" s="27"/>
      <c r="E136" s="27"/>
      <c r="F136" s="27"/>
      <c r="G136" s="27"/>
      <c r="H136" s="27"/>
      <c r="I136" s="27"/>
      <c r="J136" s="104">
        <v>0</v>
      </c>
      <c r="K136" s="27"/>
      <c r="L136" s="39"/>
      <c r="N136" s="105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</row>
    <row r="137" spans="1:31" s="2" customFormat="1" ht="18" customHeight="1">
      <c r="A137" s="27"/>
      <c r="B137" s="28"/>
      <c r="C137" s="27"/>
      <c r="D137" s="27"/>
      <c r="E137" s="27"/>
      <c r="F137" s="27"/>
      <c r="G137" s="27"/>
      <c r="H137" s="27"/>
      <c r="I137" s="27"/>
      <c r="J137" s="27"/>
      <c r="K137" s="27"/>
      <c r="L137" s="39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</row>
    <row r="138" spans="1:31" s="2" customFormat="1" ht="29.25" customHeight="1">
      <c r="A138" s="27"/>
      <c r="B138" s="28"/>
      <c r="C138" s="71" t="s">
        <v>58</v>
      </c>
      <c r="D138" s="72"/>
      <c r="E138" s="72"/>
      <c r="F138" s="72"/>
      <c r="G138" s="72"/>
      <c r="H138" s="72"/>
      <c r="I138" s="72"/>
      <c r="J138" s="73">
        <f>ROUND(J96+J136,2)</f>
        <v>0</v>
      </c>
      <c r="K138" s="72"/>
      <c r="L138" s="39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</row>
    <row r="139" spans="1:31" s="2" customFormat="1" ht="6.95" customHeight="1">
      <c r="A139" s="27"/>
      <c r="B139" s="44"/>
      <c r="C139" s="45"/>
      <c r="D139" s="45"/>
      <c r="E139" s="45"/>
      <c r="F139" s="45"/>
      <c r="G139" s="45"/>
      <c r="H139" s="45"/>
      <c r="I139" s="45"/>
      <c r="J139" s="45"/>
      <c r="K139" s="45"/>
      <c r="L139" s="39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</row>
    <row r="143" spans="1:31" s="2" customFormat="1" ht="6.95" customHeight="1">
      <c r="A143" s="27"/>
      <c r="B143" s="46"/>
      <c r="C143" s="47"/>
      <c r="D143" s="47"/>
      <c r="E143" s="47"/>
      <c r="F143" s="47"/>
      <c r="G143" s="47"/>
      <c r="H143" s="47"/>
      <c r="I143" s="47"/>
      <c r="J143" s="47"/>
      <c r="K143" s="47"/>
      <c r="L143" s="39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</row>
    <row r="144" spans="1:31" s="2" customFormat="1" ht="24.95" customHeight="1">
      <c r="A144" s="27"/>
      <c r="B144" s="28"/>
      <c r="C144" s="18" t="s">
        <v>107</v>
      </c>
      <c r="D144" s="27"/>
      <c r="E144" s="27"/>
      <c r="F144" s="27"/>
      <c r="G144" s="27"/>
      <c r="H144" s="27"/>
      <c r="I144" s="27"/>
      <c r="J144" s="27"/>
      <c r="K144" s="27"/>
      <c r="L144" s="39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</row>
    <row r="145" spans="1:65" s="2" customFormat="1" ht="6.95" customHeight="1">
      <c r="A145" s="27"/>
      <c r="B145" s="28"/>
      <c r="C145" s="27"/>
      <c r="D145" s="27"/>
      <c r="E145" s="27"/>
      <c r="F145" s="27"/>
      <c r="G145" s="27"/>
      <c r="H145" s="27"/>
      <c r="I145" s="27"/>
      <c r="J145" s="27"/>
      <c r="K145" s="27"/>
      <c r="L145" s="39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</row>
    <row r="146" spans="1:65" s="2" customFormat="1" ht="12" customHeight="1">
      <c r="A146" s="27"/>
      <c r="B146" s="28"/>
      <c r="C146" s="22" t="s">
        <v>6</v>
      </c>
      <c r="D146" s="27"/>
      <c r="E146" s="27"/>
      <c r="F146" s="27"/>
      <c r="G146" s="27"/>
      <c r="H146" s="27"/>
      <c r="I146" s="27"/>
      <c r="J146" s="27"/>
      <c r="K146" s="27"/>
      <c r="L146" s="39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</row>
    <row r="147" spans="1:65" s="2" customFormat="1" ht="16.5" customHeight="1">
      <c r="A147" s="27"/>
      <c r="B147" s="28"/>
      <c r="C147" s="27"/>
      <c r="D147" s="27"/>
      <c r="E147" s="201" t="str">
        <f>E7</f>
        <v>Horný Kaštieľ - Žarnovica</v>
      </c>
      <c r="F147" s="202"/>
      <c r="G147" s="202"/>
      <c r="H147" s="202"/>
      <c r="I147" s="27"/>
      <c r="J147" s="27"/>
      <c r="K147" s="27"/>
      <c r="L147" s="39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</row>
    <row r="148" spans="1:65" s="2" customFormat="1" ht="12" customHeight="1">
      <c r="A148" s="27"/>
      <c r="B148" s="28"/>
      <c r="C148" s="22" t="s">
        <v>60</v>
      </c>
      <c r="D148" s="27"/>
      <c r="E148" s="27"/>
      <c r="F148" s="27"/>
      <c r="G148" s="27"/>
      <c r="H148" s="27"/>
      <c r="I148" s="27"/>
      <c r="J148" s="27"/>
      <c r="K148" s="27"/>
      <c r="L148" s="39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</row>
    <row r="149" spans="1:65" s="2" customFormat="1" ht="16.5" customHeight="1">
      <c r="A149" s="27"/>
      <c r="B149" s="28"/>
      <c r="C149" s="27"/>
      <c r="D149" s="27"/>
      <c r="E149" s="166" t="str">
        <f>E9</f>
        <v>1 - SO 01 Pozemny stavebny objekt</v>
      </c>
      <c r="F149" s="200"/>
      <c r="G149" s="200"/>
      <c r="H149" s="200"/>
      <c r="I149" s="27"/>
      <c r="J149" s="27"/>
      <c r="K149" s="27"/>
      <c r="L149" s="39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</row>
    <row r="150" spans="1:65" s="2" customFormat="1" ht="6.95" customHeight="1">
      <c r="A150" s="27"/>
      <c r="B150" s="28"/>
      <c r="C150" s="27"/>
      <c r="D150" s="27"/>
      <c r="E150" s="27"/>
      <c r="F150" s="27"/>
      <c r="G150" s="27"/>
      <c r="H150" s="27"/>
      <c r="I150" s="27"/>
      <c r="J150" s="27"/>
      <c r="K150" s="27"/>
      <c r="L150" s="39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</row>
    <row r="151" spans="1:65" s="2" customFormat="1" ht="12" customHeight="1">
      <c r="A151" s="27"/>
      <c r="B151" s="28"/>
      <c r="C151" s="22" t="s">
        <v>10</v>
      </c>
      <c r="D151" s="27"/>
      <c r="E151" s="27"/>
      <c r="F151" s="20" t="str">
        <f>F12</f>
        <v>Žarnovica</v>
      </c>
      <c r="G151" s="27"/>
      <c r="H151" s="27"/>
      <c r="I151" s="22" t="s">
        <v>12</v>
      </c>
      <c r="J151" s="52" t="str">
        <f>IF(J12="","",J12)</f>
        <v/>
      </c>
      <c r="K151" s="27"/>
      <c r="L151" s="39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</row>
    <row r="152" spans="1:65" s="2" customFormat="1" ht="6.95" customHeight="1">
      <c r="A152" s="27"/>
      <c r="B152" s="28"/>
      <c r="C152" s="27"/>
      <c r="D152" s="27"/>
      <c r="E152" s="27"/>
      <c r="F152" s="27"/>
      <c r="G152" s="27"/>
      <c r="H152" s="27"/>
      <c r="I152" s="27"/>
      <c r="J152" s="27"/>
      <c r="K152" s="27"/>
      <c r="L152" s="39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</row>
    <row r="153" spans="1:65" s="2" customFormat="1" ht="15.2" customHeight="1">
      <c r="A153" s="27"/>
      <c r="B153" s="28"/>
      <c r="C153" s="22" t="s">
        <v>13</v>
      </c>
      <c r="D153" s="27"/>
      <c r="E153" s="27"/>
      <c r="F153" s="20" t="str">
        <f>E15</f>
        <v xml:space="preserve"> </v>
      </c>
      <c r="G153" s="27"/>
      <c r="H153" s="27"/>
      <c r="I153" s="22" t="s">
        <v>18</v>
      </c>
      <c r="J153" s="23" t="str">
        <f>E21</f>
        <v xml:space="preserve"> </v>
      </c>
      <c r="K153" s="27"/>
      <c r="L153" s="39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</row>
    <row r="154" spans="1:65" s="2" customFormat="1" ht="15.2" customHeight="1">
      <c r="A154" s="27"/>
      <c r="B154" s="28"/>
      <c r="C154" s="22" t="s">
        <v>17</v>
      </c>
      <c r="D154" s="27"/>
      <c r="E154" s="27"/>
      <c r="F154" s="20" t="str">
        <f>IF(E18="","",E18)</f>
        <v xml:space="preserve"> </v>
      </c>
      <c r="G154" s="27"/>
      <c r="H154" s="27"/>
      <c r="I154" s="22" t="s">
        <v>19</v>
      </c>
      <c r="J154" s="23" t="str">
        <f>E24</f>
        <v xml:space="preserve"> </v>
      </c>
      <c r="K154" s="27"/>
      <c r="L154" s="39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</row>
    <row r="155" spans="1:65" s="2" customFormat="1" ht="10.35" customHeight="1">
      <c r="A155" s="27"/>
      <c r="B155" s="28"/>
      <c r="C155" s="27"/>
      <c r="D155" s="27"/>
      <c r="E155" s="27"/>
      <c r="F155" s="27"/>
      <c r="G155" s="27"/>
      <c r="H155" s="27"/>
      <c r="I155" s="27"/>
      <c r="J155" s="27"/>
      <c r="K155" s="27"/>
      <c r="L155" s="39"/>
      <c r="M155" s="203"/>
      <c r="N155" s="203"/>
      <c r="O155" s="203"/>
      <c r="P155" s="203"/>
      <c r="Q155" s="203"/>
      <c r="R155" s="203"/>
      <c r="S155" s="53"/>
      <c r="T155" s="53"/>
      <c r="U155" s="53"/>
      <c r="V155" s="53"/>
      <c r="W155" s="27"/>
      <c r="X155" s="27"/>
      <c r="Y155" s="27"/>
      <c r="Z155" s="27"/>
      <c r="AA155" s="27"/>
      <c r="AB155" s="27"/>
      <c r="AC155" s="27"/>
      <c r="AD155" s="27"/>
      <c r="AE155" s="27"/>
    </row>
    <row r="156" spans="1:65" s="11" customFormat="1" ht="29.25" customHeight="1">
      <c r="A156" s="106"/>
      <c r="B156" s="107"/>
      <c r="C156" s="108" t="s">
        <v>108</v>
      </c>
      <c r="D156" s="109" t="s">
        <v>47</v>
      </c>
      <c r="E156" s="109" t="s">
        <v>43</v>
      </c>
      <c r="F156" s="109" t="s">
        <v>44</v>
      </c>
      <c r="G156" s="109" t="s">
        <v>109</v>
      </c>
      <c r="H156" s="109" t="s">
        <v>110</v>
      </c>
      <c r="I156" s="109" t="s">
        <v>111</v>
      </c>
      <c r="J156" s="110" t="s">
        <v>66</v>
      </c>
      <c r="K156" s="111" t="s">
        <v>112</v>
      </c>
      <c r="L156" s="112"/>
      <c r="M156" s="204"/>
      <c r="N156" s="204"/>
      <c r="O156" s="204"/>
      <c r="P156" s="204"/>
      <c r="Q156" s="204"/>
      <c r="R156" s="204"/>
      <c r="S156" s="204"/>
      <c r="T156" s="204"/>
      <c r="U156" s="205"/>
      <c r="V156" s="205"/>
      <c r="W156" s="106"/>
      <c r="X156" s="106"/>
      <c r="Y156" s="106"/>
      <c r="Z156" s="106"/>
      <c r="AA156" s="106"/>
      <c r="AB156" s="106"/>
      <c r="AC156" s="106"/>
      <c r="AD156" s="106"/>
      <c r="AE156" s="106"/>
    </row>
    <row r="157" spans="1:65" s="2" customFormat="1" ht="22.9" customHeight="1">
      <c r="A157" s="27"/>
      <c r="B157" s="28"/>
      <c r="C157" s="58" t="s">
        <v>62</v>
      </c>
      <c r="D157" s="27"/>
      <c r="E157" s="27"/>
      <c r="F157" s="27"/>
      <c r="G157" s="27"/>
      <c r="H157" s="27"/>
      <c r="I157" s="27"/>
      <c r="J157" s="113">
        <f>J158+J181</f>
        <v>0</v>
      </c>
      <c r="K157" s="27"/>
      <c r="L157" s="28"/>
      <c r="M157" s="53"/>
      <c r="N157" s="203"/>
      <c r="O157" s="53"/>
      <c r="P157" s="206"/>
      <c r="Q157" s="53"/>
      <c r="R157" s="206"/>
      <c r="S157" s="53"/>
      <c r="T157" s="206"/>
      <c r="U157" s="53"/>
      <c r="V157" s="53"/>
      <c r="W157" s="27"/>
      <c r="X157" s="27"/>
      <c r="Y157" s="27"/>
      <c r="Z157" s="27"/>
      <c r="AA157" s="27"/>
      <c r="AB157" s="27"/>
      <c r="AC157" s="27"/>
      <c r="AD157" s="27"/>
      <c r="AE157" s="27"/>
      <c r="AT157" s="14"/>
      <c r="AU157" s="14"/>
      <c r="BK157" s="114"/>
    </row>
    <row r="158" spans="1:65" s="12" customFormat="1" ht="25.9" customHeight="1">
      <c r="B158" s="115"/>
      <c r="D158" s="116" t="s">
        <v>49</v>
      </c>
      <c r="E158" s="117" t="s">
        <v>113</v>
      </c>
      <c r="F158" s="117" t="s">
        <v>114</v>
      </c>
      <c r="J158" s="118">
        <f>J159+J161+J169+J179</f>
        <v>0</v>
      </c>
      <c r="L158" s="115"/>
      <c r="M158" s="119"/>
      <c r="N158" s="119"/>
      <c r="O158" s="119"/>
      <c r="P158" s="120"/>
      <c r="Q158" s="119"/>
      <c r="R158" s="120"/>
      <c r="S158" s="119"/>
      <c r="T158" s="120"/>
      <c r="U158" s="119"/>
      <c r="V158" s="119"/>
      <c r="AR158" s="116"/>
      <c r="AT158" s="121"/>
      <c r="AU158" s="121"/>
      <c r="AY158" s="116"/>
      <c r="BK158" s="122"/>
    </row>
    <row r="159" spans="1:65" s="12" customFormat="1" ht="22.9" customHeight="1">
      <c r="B159" s="115"/>
      <c r="D159" s="116" t="s">
        <v>49</v>
      </c>
      <c r="E159" s="123" t="s">
        <v>56</v>
      </c>
      <c r="F159" s="123" t="s">
        <v>121</v>
      </c>
      <c r="J159" s="124">
        <f>J160</f>
        <v>0</v>
      </c>
      <c r="L159" s="115"/>
      <c r="M159" s="119"/>
      <c r="N159" s="119"/>
      <c r="O159" s="119"/>
      <c r="P159" s="120"/>
      <c r="Q159" s="119"/>
      <c r="R159" s="120"/>
      <c r="S159" s="119"/>
      <c r="T159" s="120"/>
      <c r="U159" s="119"/>
      <c r="V159" s="119"/>
      <c r="AR159" s="116"/>
      <c r="AT159" s="121"/>
      <c r="AU159" s="121"/>
      <c r="AY159" s="116"/>
      <c r="BK159" s="122"/>
    </row>
    <row r="160" spans="1:65" s="2" customFormat="1" ht="33" customHeight="1">
      <c r="A160" s="27"/>
      <c r="B160" s="125"/>
      <c r="C160" s="126" t="s">
        <v>125</v>
      </c>
      <c r="D160" s="126" t="s">
        <v>115</v>
      </c>
      <c r="E160" s="127" t="s">
        <v>126</v>
      </c>
      <c r="F160" s="128" t="s">
        <v>127</v>
      </c>
      <c r="G160" s="129" t="s">
        <v>120</v>
      </c>
      <c r="H160" s="130">
        <v>3.8839999999999999</v>
      </c>
      <c r="I160" s="130"/>
      <c r="J160" s="130">
        <f t="shared" ref="J160" si="0">ROUND(I160*H160,3)</f>
        <v>0</v>
      </c>
      <c r="K160" s="131"/>
      <c r="L160" s="28"/>
      <c r="M160" s="207"/>
      <c r="N160" s="132"/>
      <c r="O160" s="133"/>
      <c r="P160" s="133"/>
      <c r="Q160" s="133"/>
      <c r="R160" s="133"/>
      <c r="S160" s="133"/>
      <c r="T160" s="133"/>
      <c r="U160" s="53"/>
      <c r="V160" s="53"/>
      <c r="W160" s="27"/>
      <c r="X160" s="27"/>
      <c r="Y160" s="27"/>
      <c r="Z160" s="27"/>
      <c r="AA160" s="27"/>
      <c r="AB160" s="27"/>
      <c r="AC160" s="27"/>
      <c r="AD160" s="27"/>
      <c r="AE160" s="27"/>
      <c r="AR160" s="134"/>
      <c r="AT160" s="134"/>
      <c r="AU160" s="134"/>
      <c r="AY160" s="14"/>
      <c r="BE160" s="135"/>
      <c r="BF160" s="135"/>
      <c r="BG160" s="135"/>
      <c r="BH160" s="135"/>
      <c r="BI160" s="135"/>
      <c r="BJ160" s="14"/>
      <c r="BK160" s="136"/>
      <c r="BL160" s="14"/>
      <c r="BM160" s="134"/>
    </row>
    <row r="161" spans="1:65" s="12" customFormat="1" ht="22.9" customHeight="1">
      <c r="B161" s="115"/>
      <c r="D161" s="116" t="s">
        <v>49</v>
      </c>
      <c r="E161" s="123" t="s">
        <v>117</v>
      </c>
      <c r="F161" s="123" t="s">
        <v>129</v>
      </c>
      <c r="J161" s="124">
        <f>SUM(J162:J168)</f>
        <v>0</v>
      </c>
      <c r="L161" s="115"/>
      <c r="M161" s="119"/>
      <c r="N161" s="119"/>
      <c r="O161" s="119"/>
      <c r="P161" s="120"/>
      <c r="Q161" s="119"/>
      <c r="R161" s="120"/>
      <c r="S161" s="119"/>
      <c r="T161" s="120"/>
      <c r="U161" s="119"/>
      <c r="V161" s="53"/>
      <c r="AR161" s="116"/>
      <c r="AT161" s="121"/>
      <c r="AU161" s="121"/>
      <c r="AY161" s="116"/>
      <c r="BK161" s="122"/>
    </row>
    <row r="162" spans="1:65" s="2" customFormat="1" ht="24.2" customHeight="1">
      <c r="A162" s="27"/>
      <c r="B162" s="125"/>
      <c r="C162" s="126" t="s">
        <v>123</v>
      </c>
      <c r="D162" s="126" t="s">
        <v>115</v>
      </c>
      <c r="E162" s="127" t="s">
        <v>130</v>
      </c>
      <c r="F162" s="128" t="s">
        <v>131</v>
      </c>
      <c r="G162" s="129" t="s">
        <v>116</v>
      </c>
      <c r="H162" s="130">
        <v>2.82</v>
      </c>
      <c r="I162" s="130"/>
      <c r="J162" s="130">
        <f t="shared" ref="J162:J168" si="1">ROUND(I162*H162,3)</f>
        <v>0</v>
      </c>
      <c r="K162" s="131"/>
      <c r="L162" s="28"/>
      <c r="M162" s="207"/>
      <c r="N162" s="132"/>
      <c r="O162" s="133"/>
      <c r="P162" s="133"/>
      <c r="Q162" s="133"/>
      <c r="R162" s="133"/>
      <c r="S162" s="133"/>
      <c r="T162" s="133"/>
      <c r="U162" s="53"/>
      <c r="V162" s="53"/>
      <c r="W162" s="27"/>
      <c r="X162" s="27"/>
      <c r="Y162" s="27"/>
      <c r="Z162" s="27"/>
      <c r="AA162" s="27"/>
      <c r="AB162" s="27"/>
      <c r="AC162" s="27"/>
      <c r="AD162" s="27"/>
      <c r="AE162" s="27"/>
      <c r="AR162" s="134"/>
      <c r="AT162" s="134"/>
      <c r="AU162" s="134"/>
      <c r="AY162" s="14"/>
      <c r="BE162" s="135"/>
      <c r="BF162" s="135"/>
      <c r="BG162" s="135"/>
      <c r="BH162" s="135"/>
      <c r="BI162" s="135"/>
      <c r="BJ162" s="14"/>
      <c r="BK162" s="136"/>
      <c r="BL162" s="14"/>
      <c r="BM162" s="134"/>
    </row>
    <row r="163" spans="1:65" s="2" customFormat="1" ht="24.2" customHeight="1">
      <c r="A163" s="27"/>
      <c r="B163" s="125"/>
      <c r="C163" s="126" t="s">
        <v>132</v>
      </c>
      <c r="D163" s="126" t="s">
        <v>115</v>
      </c>
      <c r="E163" s="127" t="s">
        <v>133</v>
      </c>
      <c r="F163" s="128" t="s">
        <v>134</v>
      </c>
      <c r="G163" s="129" t="s">
        <v>122</v>
      </c>
      <c r="H163" s="130">
        <v>23.5</v>
      </c>
      <c r="I163" s="130"/>
      <c r="J163" s="130">
        <f t="shared" si="1"/>
        <v>0</v>
      </c>
      <c r="K163" s="131"/>
      <c r="L163" s="28"/>
      <c r="M163" s="207"/>
      <c r="N163" s="132"/>
      <c r="O163" s="133"/>
      <c r="P163" s="133"/>
      <c r="Q163" s="133"/>
      <c r="R163" s="133"/>
      <c r="S163" s="133"/>
      <c r="T163" s="133"/>
      <c r="U163" s="53"/>
      <c r="V163" s="53"/>
      <c r="W163" s="27"/>
      <c r="X163" s="27"/>
      <c r="Y163" s="27"/>
      <c r="Z163" s="27"/>
      <c r="AA163" s="27"/>
      <c r="AB163" s="27"/>
      <c r="AC163" s="27"/>
      <c r="AD163" s="27"/>
      <c r="AE163" s="27"/>
      <c r="AR163" s="134"/>
      <c r="AT163" s="134"/>
      <c r="AU163" s="134"/>
      <c r="AY163" s="14"/>
      <c r="BE163" s="135"/>
      <c r="BF163" s="135"/>
      <c r="BG163" s="135"/>
      <c r="BH163" s="135"/>
      <c r="BI163" s="135"/>
      <c r="BJ163" s="14"/>
      <c r="BK163" s="136"/>
      <c r="BL163" s="14"/>
      <c r="BM163" s="134"/>
    </row>
    <row r="164" spans="1:65" s="2" customFormat="1" ht="24.2" customHeight="1">
      <c r="A164" s="27"/>
      <c r="B164" s="125"/>
      <c r="C164" s="126" t="s">
        <v>124</v>
      </c>
      <c r="D164" s="126" t="s">
        <v>115</v>
      </c>
      <c r="E164" s="127" t="s">
        <v>135</v>
      </c>
      <c r="F164" s="128" t="s">
        <v>136</v>
      </c>
      <c r="G164" s="129" t="s">
        <v>120</v>
      </c>
      <c r="H164" s="130">
        <v>0.20699999999999999</v>
      </c>
      <c r="I164" s="130"/>
      <c r="J164" s="130">
        <f t="shared" si="1"/>
        <v>0</v>
      </c>
      <c r="K164" s="131"/>
      <c r="L164" s="28"/>
      <c r="M164" s="207"/>
      <c r="N164" s="132"/>
      <c r="O164" s="133"/>
      <c r="P164" s="133"/>
      <c r="Q164" s="133"/>
      <c r="R164" s="133"/>
      <c r="S164" s="133"/>
      <c r="T164" s="133"/>
      <c r="U164" s="53"/>
      <c r="V164" s="53"/>
      <c r="W164" s="27"/>
      <c r="X164" s="27"/>
      <c r="Y164" s="27"/>
      <c r="Z164" s="27"/>
      <c r="AA164" s="27"/>
      <c r="AB164" s="27"/>
      <c r="AC164" s="27"/>
      <c r="AD164" s="27"/>
      <c r="AE164" s="27"/>
      <c r="AR164" s="134"/>
      <c r="AT164" s="134"/>
      <c r="AU164" s="134"/>
      <c r="AY164" s="14"/>
      <c r="BE164" s="135"/>
      <c r="BF164" s="135"/>
      <c r="BG164" s="135"/>
      <c r="BH164" s="135"/>
      <c r="BI164" s="135"/>
      <c r="BJ164" s="14"/>
      <c r="BK164" s="136"/>
      <c r="BL164" s="14"/>
      <c r="BM164" s="134"/>
    </row>
    <row r="165" spans="1:65" s="2" customFormat="1" ht="37.9" customHeight="1">
      <c r="A165" s="27"/>
      <c r="B165" s="125"/>
      <c r="C165" s="126" t="s">
        <v>137</v>
      </c>
      <c r="D165" s="126" t="s">
        <v>115</v>
      </c>
      <c r="E165" s="127" t="s">
        <v>138</v>
      </c>
      <c r="F165" s="128" t="s">
        <v>139</v>
      </c>
      <c r="G165" s="129" t="s">
        <v>120</v>
      </c>
      <c r="H165" s="130">
        <v>0.17599999999999999</v>
      </c>
      <c r="I165" s="130"/>
      <c r="J165" s="130">
        <f t="shared" si="1"/>
        <v>0</v>
      </c>
      <c r="K165" s="131"/>
      <c r="L165" s="28"/>
      <c r="M165" s="207"/>
      <c r="N165" s="132"/>
      <c r="O165" s="133"/>
      <c r="P165" s="133"/>
      <c r="Q165" s="133"/>
      <c r="R165" s="133"/>
      <c r="S165" s="133"/>
      <c r="T165" s="133"/>
      <c r="U165" s="53"/>
      <c r="V165" s="53"/>
      <c r="W165" s="27"/>
      <c r="X165" s="27"/>
      <c r="Y165" s="27"/>
      <c r="Z165" s="27"/>
      <c r="AA165" s="27"/>
      <c r="AB165" s="27"/>
      <c r="AC165" s="27"/>
      <c r="AD165" s="27"/>
      <c r="AE165" s="27"/>
      <c r="AR165" s="134"/>
      <c r="AT165" s="134"/>
      <c r="AU165" s="134"/>
      <c r="AY165" s="14"/>
      <c r="BE165" s="135"/>
      <c r="BF165" s="135"/>
      <c r="BG165" s="135"/>
      <c r="BH165" s="135"/>
      <c r="BI165" s="135"/>
      <c r="BJ165" s="14"/>
      <c r="BK165" s="136"/>
      <c r="BL165" s="14"/>
      <c r="BM165" s="134"/>
    </row>
    <row r="166" spans="1:65" s="2" customFormat="1" ht="33" customHeight="1">
      <c r="A166" s="27"/>
      <c r="B166" s="125"/>
      <c r="C166" s="126" t="s">
        <v>140</v>
      </c>
      <c r="D166" s="126" t="s">
        <v>115</v>
      </c>
      <c r="E166" s="127" t="s">
        <v>141</v>
      </c>
      <c r="F166" s="128" t="s">
        <v>142</v>
      </c>
      <c r="G166" s="129" t="s">
        <v>119</v>
      </c>
      <c r="H166" s="130">
        <v>32</v>
      </c>
      <c r="I166" s="130"/>
      <c r="J166" s="130">
        <f t="shared" si="1"/>
        <v>0</v>
      </c>
      <c r="K166" s="131"/>
      <c r="L166" s="28"/>
      <c r="M166" s="207"/>
      <c r="N166" s="132"/>
      <c r="O166" s="133"/>
      <c r="P166" s="133"/>
      <c r="Q166" s="133"/>
      <c r="R166" s="133"/>
      <c r="S166" s="133"/>
      <c r="T166" s="133"/>
      <c r="U166" s="53"/>
      <c r="V166" s="53"/>
      <c r="W166" s="27"/>
      <c r="X166" s="27"/>
      <c r="Y166" s="27"/>
      <c r="Z166" s="27"/>
      <c r="AA166" s="27"/>
      <c r="AB166" s="27"/>
      <c r="AC166" s="27"/>
      <c r="AD166" s="27"/>
      <c r="AE166" s="27"/>
      <c r="AR166" s="134"/>
      <c r="AT166" s="134"/>
      <c r="AU166" s="134"/>
      <c r="AY166" s="14"/>
      <c r="BE166" s="135"/>
      <c r="BF166" s="135"/>
      <c r="BG166" s="135"/>
      <c r="BH166" s="135"/>
      <c r="BI166" s="135"/>
      <c r="BJ166" s="14"/>
      <c r="BK166" s="136"/>
      <c r="BL166" s="14"/>
      <c r="BM166" s="134"/>
    </row>
    <row r="167" spans="1:65" s="2" customFormat="1" ht="24.2" customHeight="1">
      <c r="A167" s="27"/>
      <c r="B167" s="125"/>
      <c r="C167" s="126" t="s">
        <v>128</v>
      </c>
      <c r="D167" s="126" t="s">
        <v>115</v>
      </c>
      <c r="E167" s="127" t="s">
        <v>143</v>
      </c>
      <c r="F167" s="128" t="s">
        <v>144</v>
      </c>
      <c r="G167" s="129" t="s">
        <v>119</v>
      </c>
      <c r="H167" s="130">
        <v>69</v>
      </c>
      <c r="I167" s="130"/>
      <c r="J167" s="130">
        <f t="shared" si="1"/>
        <v>0</v>
      </c>
      <c r="K167" s="131"/>
      <c r="L167" s="28"/>
      <c r="M167" s="207"/>
      <c r="N167" s="132"/>
      <c r="O167" s="133"/>
      <c r="P167" s="133"/>
      <c r="Q167" s="133"/>
      <c r="R167" s="133"/>
      <c r="S167" s="133"/>
      <c r="T167" s="133"/>
      <c r="U167" s="53"/>
      <c r="V167" s="53"/>
      <c r="W167" s="27"/>
      <c r="X167" s="27"/>
      <c r="Y167" s="27"/>
      <c r="Z167" s="27"/>
      <c r="AA167" s="27"/>
      <c r="AB167" s="27"/>
      <c r="AC167" s="27"/>
      <c r="AD167" s="27"/>
      <c r="AE167" s="27"/>
      <c r="AR167" s="134"/>
      <c r="AT167" s="134"/>
      <c r="AU167" s="134"/>
      <c r="AY167" s="14"/>
      <c r="BE167" s="135"/>
      <c r="BF167" s="135"/>
      <c r="BG167" s="135"/>
      <c r="BH167" s="135"/>
      <c r="BI167" s="135"/>
      <c r="BJ167" s="14"/>
      <c r="BK167" s="136"/>
      <c r="BL167" s="14"/>
      <c r="BM167" s="134"/>
    </row>
    <row r="168" spans="1:65" s="2" customFormat="1" ht="16.5" customHeight="1">
      <c r="A168" s="27"/>
      <c r="B168" s="125"/>
      <c r="C168" s="137" t="s">
        <v>145</v>
      </c>
      <c r="D168" s="137" t="s">
        <v>146</v>
      </c>
      <c r="E168" s="138" t="s">
        <v>147</v>
      </c>
      <c r="F168" s="139" t="s">
        <v>148</v>
      </c>
      <c r="G168" s="140" t="s">
        <v>119</v>
      </c>
      <c r="H168" s="141">
        <v>69</v>
      </c>
      <c r="I168" s="141"/>
      <c r="J168" s="141">
        <f t="shared" si="1"/>
        <v>0</v>
      </c>
      <c r="K168" s="142"/>
      <c r="L168" s="143"/>
      <c r="M168" s="208"/>
      <c r="N168" s="144"/>
      <c r="O168" s="133"/>
      <c r="P168" s="133"/>
      <c r="Q168" s="133"/>
      <c r="R168" s="133"/>
      <c r="S168" s="133"/>
      <c r="T168" s="133"/>
      <c r="U168" s="53"/>
      <c r="V168" s="53"/>
      <c r="W168" s="27"/>
      <c r="X168" s="27"/>
      <c r="Y168" s="27"/>
      <c r="Z168" s="27"/>
      <c r="AA168" s="27"/>
      <c r="AB168" s="27"/>
      <c r="AC168" s="27"/>
      <c r="AD168" s="27"/>
      <c r="AE168" s="27"/>
      <c r="AR168" s="134"/>
      <c r="AT168" s="134"/>
      <c r="AU168" s="134"/>
      <c r="AY168" s="14"/>
      <c r="BE168" s="135"/>
      <c r="BF168" s="135"/>
      <c r="BG168" s="135"/>
      <c r="BH168" s="135"/>
      <c r="BI168" s="135"/>
      <c r="BJ168" s="14"/>
      <c r="BK168" s="136"/>
      <c r="BL168" s="14"/>
      <c r="BM168" s="134"/>
    </row>
    <row r="169" spans="1:65" s="12" customFormat="1" ht="22.9" customHeight="1">
      <c r="B169" s="115"/>
      <c r="D169" s="116" t="s">
        <v>49</v>
      </c>
      <c r="E169" s="123" t="s">
        <v>118</v>
      </c>
      <c r="F169" s="123" t="s">
        <v>152</v>
      </c>
      <c r="J169" s="124">
        <f>SUM(J170:J178)</f>
        <v>0</v>
      </c>
      <c r="L169" s="115"/>
      <c r="M169" s="119"/>
      <c r="N169" s="119"/>
      <c r="O169" s="119"/>
      <c r="P169" s="120"/>
      <c r="Q169" s="119"/>
      <c r="R169" s="120"/>
      <c r="S169" s="119"/>
      <c r="T169" s="120"/>
      <c r="U169" s="119"/>
      <c r="V169" s="53"/>
      <c r="AR169" s="116"/>
      <c r="AT169" s="121"/>
      <c r="AU169" s="121"/>
      <c r="AY169" s="116"/>
      <c r="BK169" s="122"/>
    </row>
    <row r="170" spans="1:65" s="2" customFormat="1" ht="24.2" customHeight="1">
      <c r="A170" s="27"/>
      <c r="B170" s="125"/>
      <c r="C170" s="126" t="s">
        <v>149</v>
      </c>
      <c r="D170" s="126" t="s">
        <v>115</v>
      </c>
      <c r="E170" s="127" t="s">
        <v>155</v>
      </c>
      <c r="F170" s="128" t="s">
        <v>156</v>
      </c>
      <c r="G170" s="129" t="s">
        <v>119</v>
      </c>
      <c r="H170" s="130">
        <v>32</v>
      </c>
      <c r="I170" s="130"/>
      <c r="J170" s="130">
        <f t="shared" ref="J170:J178" si="2">ROUND(I170*H170,3)</f>
        <v>0</v>
      </c>
      <c r="K170" s="131"/>
      <c r="L170" s="28"/>
      <c r="M170" s="207"/>
      <c r="N170" s="132"/>
      <c r="O170" s="133"/>
      <c r="P170" s="133"/>
      <c r="Q170" s="133"/>
      <c r="R170" s="133"/>
      <c r="S170" s="133"/>
      <c r="T170" s="133"/>
      <c r="U170" s="53"/>
      <c r="V170" s="53"/>
      <c r="W170" s="27"/>
      <c r="X170" s="27"/>
      <c r="Y170" s="27"/>
      <c r="Z170" s="27"/>
      <c r="AA170" s="27"/>
      <c r="AB170" s="27"/>
      <c r="AC170" s="27"/>
      <c r="AD170" s="27"/>
      <c r="AE170" s="27"/>
      <c r="AR170" s="134"/>
      <c r="AT170" s="134"/>
      <c r="AU170" s="134"/>
      <c r="AY170" s="14"/>
      <c r="BE170" s="135"/>
      <c r="BF170" s="135"/>
      <c r="BG170" s="135"/>
      <c r="BH170" s="135"/>
      <c r="BI170" s="135"/>
      <c r="BJ170" s="14"/>
      <c r="BK170" s="136"/>
      <c r="BL170" s="14"/>
      <c r="BM170" s="134"/>
    </row>
    <row r="171" spans="1:65" s="2" customFormat="1" ht="24.2" customHeight="1">
      <c r="A171" s="162"/>
      <c r="B171" s="125"/>
      <c r="C171" s="126">
        <v>67</v>
      </c>
      <c r="D171" s="126" t="s">
        <v>115</v>
      </c>
      <c r="E171" s="127" t="s">
        <v>197</v>
      </c>
      <c r="F171" s="128" t="s">
        <v>198</v>
      </c>
      <c r="G171" s="129" t="s">
        <v>199</v>
      </c>
      <c r="H171" s="130">
        <v>1</v>
      </c>
      <c r="I171" s="130"/>
      <c r="J171" s="130">
        <f t="shared" si="2"/>
        <v>0</v>
      </c>
      <c r="K171" s="131"/>
      <c r="L171" s="28"/>
      <c r="M171" s="207"/>
      <c r="N171" s="132"/>
      <c r="O171" s="133"/>
      <c r="P171" s="133"/>
      <c r="Q171" s="133"/>
      <c r="R171" s="133"/>
      <c r="S171" s="133"/>
      <c r="T171" s="133"/>
      <c r="U171" s="53"/>
      <c r="V171" s="53"/>
      <c r="W171" s="162"/>
      <c r="X171" s="162"/>
      <c r="Y171" s="162"/>
      <c r="Z171" s="162"/>
      <c r="AA171" s="162"/>
      <c r="AB171" s="162"/>
      <c r="AC171" s="162"/>
      <c r="AD171" s="162"/>
      <c r="AE171" s="162"/>
      <c r="AR171" s="134"/>
      <c r="AT171" s="134"/>
      <c r="AU171" s="134"/>
      <c r="AY171" s="14"/>
      <c r="BE171" s="135"/>
      <c r="BF171" s="135"/>
      <c r="BG171" s="135"/>
      <c r="BH171" s="135"/>
      <c r="BI171" s="135"/>
      <c r="BJ171" s="14"/>
      <c r="BK171" s="136"/>
      <c r="BL171" s="14"/>
      <c r="BM171" s="134"/>
    </row>
    <row r="172" spans="1:65" s="2" customFormat="1" ht="24.2" customHeight="1">
      <c r="A172" s="27"/>
      <c r="B172" s="125"/>
      <c r="C172" s="126" t="s">
        <v>150</v>
      </c>
      <c r="D172" s="126" t="s">
        <v>115</v>
      </c>
      <c r="E172" s="127" t="s">
        <v>157</v>
      </c>
      <c r="F172" s="128" t="s">
        <v>158</v>
      </c>
      <c r="G172" s="129" t="s">
        <v>120</v>
      </c>
      <c r="H172" s="130">
        <v>3.84</v>
      </c>
      <c r="I172" s="130"/>
      <c r="J172" s="130">
        <f t="shared" si="2"/>
        <v>0</v>
      </c>
      <c r="K172" s="131"/>
      <c r="L172" s="28"/>
      <c r="M172" s="207"/>
      <c r="N172" s="132"/>
      <c r="O172" s="133"/>
      <c r="P172" s="133"/>
      <c r="Q172" s="133"/>
      <c r="R172" s="133"/>
      <c r="S172" s="133"/>
      <c r="T172" s="133"/>
      <c r="U172" s="53"/>
      <c r="V172" s="53"/>
      <c r="W172" s="27"/>
      <c r="X172" s="27"/>
      <c r="Y172" s="27"/>
      <c r="Z172" s="27"/>
      <c r="AA172" s="27"/>
      <c r="AB172" s="27"/>
      <c r="AC172" s="27"/>
      <c r="AD172" s="27"/>
      <c r="AE172" s="27"/>
      <c r="AR172" s="134"/>
      <c r="AT172" s="134"/>
      <c r="AU172" s="134"/>
      <c r="AY172" s="14"/>
      <c r="BE172" s="135"/>
      <c r="BF172" s="135"/>
      <c r="BG172" s="135"/>
      <c r="BH172" s="135"/>
      <c r="BI172" s="135"/>
      <c r="BJ172" s="14"/>
      <c r="BK172" s="136"/>
      <c r="BL172" s="14"/>
      <c r="BM172" s="134"/>
    </row>
    <row r="173" spans="1:65" s="2" customFormat="1" ht="24.2" customHeight="1">
      <c r="A173" s="27"/>
      <c r="B173" s="125"/>
      <c r="C173" s="126" t="s">
        <v>159</v>
      </c>
      <c r="D173" s="126" t="s">
        <v>115</v>
      </c>
      <c r="E173" s="127" t="s">
        <v>160</v>
      </c>
      <c r="F173" s="128" t="s">
        <v>161</v>
      </c>
      <c r="G173" s="129" t="s">
        <v>120</v>
      </c>
      <c r="H173" s="130">
        <v>3.84</v>
      </c>
      <c r="I173" s="130"/>
      <c r="J173" s="130">
        <f t="shared" si="2"/>
        <v>0</v>
      </c>
      <c r="K173" s="131"/>
      <c r="L173" s="28"/>
      <c r="M173" s="207"/>
      <c r="N173" s="132"/>
      <c r="O173" s="133"/>
      <c r="P173" s="133"/>
      <c r="Q173" s="133"/>
      <c r="R173" s="133"/>
      <c r="S173" s="133"/>
      <c r="T173" s="133"/>
      <c r="U173" s="53"/>
      <c r="V173" s="53"/>
      <c r="W173" s="27"/>
      <c r="X173" s="27"/>
      <c r="Y173" s="27"/>
      <c r="Z173" s="27"/>
      <c r="AA173" s="27"/>
      <c r="AB173" s="27"/>
      <c r="AC173" s="27"/>
      <c r="AD173" s="27"/>
      <c r="AE173" s="27"/>
      <c r="AR173" s="134"/>
      <c r="AT173" s="134"/>
      <c r="AU173" s="134"/>
      <c r="AY173" s="14"/>
      <c r="BE173" s="135"/>
      <c r="BF173" s="135"/>
      <c r="BG173" s="135"/>
      <c r="BH173" s="135"/>
      <c r="BI173" s="135"/>
      <c r="BJ173" s="14"/>
      <c r="BK173" s="136"/>
      <c r="BL173" s="14"/>
      <c r="BM173" s="134"/>
    </row>
    <row r="174" spans="1:65" s="2" customFormat="1" ht="21.75" customHeight="1">
      <c r="A174" s="27"/>
      <c r="B174" s="125"/>
      <c r="C174" s="126" t="s">
        <v>162</v>
      </c>
      <c r="D174" s="126" t="s">
        <v>115</v>
      </c>
      <c r="E174" s="127" t="s">
        <v>163</v>
      </c>
      <c r="F174" s="128" t="s">
        <v>164</v>
      </c>
      <c r="G174" s="129" t="s">
        <v>120</v>
      </c>
      <c r="H174" s="130">
        <v>3.84</v>
      </c>
      <c r="I174" s="130"/>
      <c r="J174" s="130">
        <f t="shared" si="2"/>
        <v>0</v>
      </c>
      <c r="K174" s="131"/>
      <c r="L174" s="28"/>
      <c r="M174" s="207"/>
      <c r="N174" s="132"/>
      <c r="O174" s="133"/>
      <c r="P174" s="133"/>
      <c r="Q174" s="133"/>
      <c r="R174" s="133"/>
      <c r="S174" s="133"/>
      <c r="T174" s="133"/>
      <c r="U174" s="53"/>
      <c r="V174" s="53"/>
      <c r="W174" s="27"/>
      <c r="X174" s="27"/>
      <c r="Y174" s="27"/>
      <c r="Z174" s="27"/>
      <c r="AA174" s="27"/>
      <c r="AB174" s="27"/>
      <c r="AC174" s="27"/>
      <c r="AD174" s="27"/>
      <c r="AE174" s="27"/>
      <c r="AR174" s="134"/>
      <c r="AT174" s="134"/>
      <c r="AU174" s="134"/>
      <c r="AY174" s="14"/>
      <c r="BE174" s="135"/>
      <c r="BF174" s="135"/>
      <c r="BG174" s="135"/>
      <c r="BH174" s="135"/>
      <c r="BI174" s="135"/>
      <c r="BJ174" s="14"/>
      <c r="BK174" s="136"/>
      <c r="BL174" s="14"/>
      <c r="BM174" s="134"/>
    </row>
    <row r="175" spans="1:65" s="2" customFormat="1" ht="24.2" customHeight="1">
      <c r="A175" s="27"/>
      <c r="B175" s="125"/>
      <c r="C175" s="126" t="s">
        <v>151</v>
      </c>
      <c r="D175" s="126" t="s">
        <v>115</v>
      </c>
      <c r="E175" s="127" t="s">
        <v>165</v>
      </c>
      <c r="F175" s="128" t="s">
        <v>166</v>
      </c>
      <c r="G175" s="129" t="s">
        <v>120</v>
      </c>
      <c r="H175" s="130">
        <v>53.76</v>
      </c>
      <c r="I175" s="130"/>
      <c r="J175" s="130">
        <f t="shared" si="2"/>
        <v>0</v>
      </c>
      <c r="K175" s="131"/>
      <c r="L175" s="28"/>
      <c r="M175" s="207"/>
      <c r="N175" s="132"/>
      <c r="O175" s="133"/>
      <c r="P175" s="133"/>
      <c r="Q175" s="133"/>
      <c r="R175" s="133"/>
      <c r="S175" s="133"/>
      <c r="T175" s="133"/>
      <c r="U175" s="53"/>
      <c r="V175" s="53"/>
      <c r="W175" s="27"/>
      <c r="X175" s="27"/>
      <c r="Y175" s="27"/>
      <c r="Z175" s="27"/>
      <c r="AA175" s="27"/>
      <c r="AB175" s="27"/>
      <c r="AC175" s="27"/>
      <c r="AD175" s="27"/>
      <c r="AE175" s="27"/>
      <c r="AR175" s="134"/>
      <c r="AT175" s="134"/>
      <c r="AU175" s="134"/>
      <c r="AY175" s="14"/>
      <c r="BE175" s="135"/>
      <c r="BF175" s="135"/>
      <c r="BG175" s="135"/>
      <c r="BH175" s="135"/>
      <c r="BI175" s="135"/>
      <c r="BJ175" s="14"/>
      <c r="BK175" s="136"/>
      <c r="BL175" s="14"/>
      <c r="BM175" s="134"/>
    </row>
    <row r="176" spans="1:65" s="2" customFormat="1" ht="24.2" customHeight="1">
      <c r="A176" s="27"/>
      <c r="B176" s="125"/>
      <c r="C176" s="126" t="s">
        <v>167</v>
      </c>
      <c r="D176" s="126" t="s">
        <v>115</v>
      </c>
      <c r="E176" s="127" t="s">
        <v>168</v>
      </c>
      <c r="F176" s="128" t="s">
        <v>169</v>
      </c>
      <c r="G176" s="129" t="s">
        <v>120</v>
      </c>
      <c r="H176" s="130">
        <v>3.84</v>
      </c>
      <c r="I176" s="130"/>
      <c r="J176" s="130">
        <f t="shared" si="2"/>
        <v>0</v>
      </c>
      <c r="K176" s="131"/>
      <c r="L176" s="28"/>
      <c r="M176" s="207"/>
      <c r="N176" s="132"/>
      <c r="O176" s="133"/>
      <c r="P176" s="133"/>
      <c r="Q176" s="133"/>
      <c r="R176" s="133"/>
      <c r="S176" s="133"/>
      <c r="T176" s="133"/>
      <c r="U176" s="53"/>
      <c r="V176" s="53"/>
      <c r="W176" s="27"/>
      <c r="X176" s="27"/>
      <c r="Y176" s="27"/>
      <c r="Z176" s="27"/>
      <c r="AA176" s="27"/>
      <c r="AB176" s="27"/>
      <c r="AC176" s="27"/>
      <c r="AD176" s="27"/>
      <c r="AE176" s="27"/>
      <c r="AR176" s="134"/>
      <c r="AT176" s="134"/>
      <c r="AU176" s="134"/>
      <c r="AY176" s="14"/>
      <c r="BE176" s="135"/>
      <c r="BF176" s="135"/>
      <c r="BG176" s="135"/>
      <c r="BH176" s="135"/>
      <c r="BI176" s="135"/>
      <c r="BJ176" s="14"/>
      <c r="BK176" s="136"/>
      <c r="BL176" s="14"/>
      <c r="BM176" s="134"/>
    </row>
    <row r="177" spans="1:65" s="2" customFormat="1" ht="24.2" customHeight="1">
      <c r="A177" s="27"/>
      <c r="B177" s="125"/>
      <c r="C177" s="126" t="s">
        <v>153</v>
      </c>
      <c r="D177" s="126" t="s">
        <v>115</v>
      </c>
      <c r="E177" s="127" t="s">
        <v>170</v>
      </c>
      <c r="F177" s="128" t="s">
        <v>171</v>
      </c>
      <c r="G177" s="129" t="s">
        <v>120</v>
      </c>
      <c r="H177" s="130">
        <v>11.52</v>
      </c>
      <c r="I177" s="130"/>
      <c r="J177" s="130">
        <f t="shared" si="2"/>
        <v>0</v>
      </c>
      <c r="K177" s="131"/>
      <c r="L177" s="28"/>
      <c r="M177" s="207"/>
      <c r="N177" s="132"/>
      <c r="O177" s="133"/>
      <c r="P177" s="133"/>
      <c r="Q177" s="133"/>
      <c r="R177" s="133"/>
      <c r="S177" s="133"/>
      <c r="T177" s="133"/>
      <c r="U177" s="53"/>
      <c r="V177" s="53"/>
      <c r="W177" s="27"/>
      <c r="X177" s="27"/>
      <c r="Y177" s="27"/>
      <c r="Z177" s="27"/>
      <c r="AA177" s="27"/>
      <c r="AB177" s="27"/>
      <c r="AC177" s="27"/>
      <c r="AD177" s="27"/>
      <c r="AE177" s="27"/>
      <c r="AR177" s="134"/>
      <c r="AT177" s="134"/>
      <c r="AU177" s="134"/>
      <c r="AY177" s="14"/>
      <c r="BE177" s="135"/>
      <c r="BF177" s="135"/>
      <c r="BG177" s="135"/>
      <c r="BH177" s="135"/>
      <c r="BI177" s="135"/>
      <c r="BJ177" s="14"/>
      <c r="BK177" s="136"/>
      <c r="BL177" s="14"/>
      <c r="BM177" s="134"/>
    </row>
    <row r="178" spans="1:65" s="2" customFormat="1" ht="24.2" customHeight="1">
      <c r="A178" s="27"/>
      <c r="B178" s="125"/>
      <c r="C178" s="126" t="s">
        <v>172</v>
      </c>
      <c r="D178" s="126" t="s">
        <v>115</v>
      </c>
      <c r="E178" s="127" t="s">
        <v>173</v>
      </c>
      <c r="F178" s="128" t="s">
        <v>174</v>
      </c>
      <c r="G178" s="129" t="s">
        <v>120</v>
      </c>
      <c r="H178" s="130">
        <v>3.84</v>
      </c>
      <c r="I178" s="130"/>
      <c r="J178" s="130">
        <f t="shared" si="2"/>
        <v>0</v>
      </c>
      <c r="K178" s="131"/>
      <c r="L178" s="28"/>
      <c r="M178" s="207"/>
      <c r="N178" s="132"/>
      <c r="O178" s="133"/>
      <c r="P178" s="133"/>
      <c r="Q178" s="133"/>
      <c r="R178" s="133"/>
      <c r="S178" s="133"/>
      <c r="T178" s="133"/>
      <c r="U178" s="53"/>
      <c r="V178" s="53"/>
      <c r="W178" s="27"/>
      <c r="X178" s="27"/>
      <c r="Y178" s="27"/>
      <c r="Z178" s="27"/>
      <c r="AA178" s="27"/>
      <c r="AB178" s="27"/>
      <c r="AC178" s="27"/>
      <c r="AD178" s="27"/>
      <c r="AE178" s="27"/>
      <c r="AR178" s="134"/>
      <c r="AT178" s="134"/>
      <c r="AU178" s="134"/>
      <c r="AY178" s="14"/>
      <c r="BE178" s="135"/>
      <c r="BF178" s="135"/>
      <c r="BG178" s="135"/>
      <c r="BH178" s="135"/>
      <c r="BI178" s="135"/>
      <c r="BJ178" s="14"/>
      <c r="BK178" s="136"/>
      <c r="BL178" s="14"/>
      <c r="BM178" s="134"/>
    </row>
    <row r="179" spans="1:65" s="12" customFormat="1" ht="22.9" customHeight="1">
      <c r="B179" s="115"/>
      <c r="D179" s="116" t="s">
        <v>49</v>
      </c>
      <c r="E179" s="123" t="s">
        <v>175</v>
      </c>
      <c r="F179" s="123" t="s">
        <v>176</v>
      </c>
      <c r="J179" s="124">
        <f>J180</f>
        <v>0</v>
      </c>
      <c r="L179" s="115"/>
      <c r="M179" s="119"/>
      <c r="N179" s="119"/>
      <c r="O179" s="119"/>
      <c r="P179" s="120"/>
      <c r="Q179" s="119"/>
      <c r="R179" s="120"/>
      <c r="S179" s="119"/>
      <c r="T179" s="120"/>
      <c r="U179" s="119"/>
      <c r="V179" s="53"/>
      <c r="AR179" s="116"/>
      <c r="AT179" s="121"/>
      <c r="AU179" s="121"/>
      <c r="AY179" s="116"/>
      <c r="BK179" s="122"/>
    </row>
    <row r="180" spans="1:65" s="2" customFormat="1" ht="24.2" customHeight="1">
      <c r="A180" s="27"/>
      <c r="B180" s="125"/>
      <c r="C180" s="126" t="s">
        <v>154</v>
      </c>
      <c r="D180" s="126" t="s">
        <v>115</v>
      </c>
      <c r="E180" s="127" t="s">
        <v>177</v>
      </c>
      <c r="F180" s="128" t="s">
        <v>178</v>
      </c>
      <c r="G180" s="129" t="s">
        <v>120</v>
      </c>
      <c r="H180" s="130">
        <v>13</v>
      </c>
      <c r="I180" s="130"/>
      <c r="J180" s="130">
        <f>ROUND(I180*H180,3)</f>
        <v>0</v>
      </c>
      <c r="K180" s="131"/>
      <c r="L180" s="28"/>
      <c r="M180" s="207"/>
      <c r="N180" s="132"/>
      <c r="O180" s="133"/>
      <c r="P180" s="133"/>
      <c r="Q180" s="133"/>
      <c r="R180" s="133"/>
      <c r="S180" s="133"/>
      <c r="T180" s="133"/>
      <c r="U180" s="53"/>
      <c r="V180" s="53"/>
      <c r="W180" s="27"/>
      <c r="X180" s="27"/>
      <c r="Y180" s="27"/>
      <c r="Z180" s="27"/>
      <c r="AA180" s="27"/>
      <c r="AB180" s="27"/>
      <c r="AC180" s="27"/>
      <c r="AD180" s="27"/>
      <c r="AE180" s="27"/>
      <c r="AR180" s="134"/>
      <c r="AT180" s="134"/>
      <c r="AU180" s="134"/>
      <c r="AY180" s="14"/>
      <c r="BE180" s="135"/>
      <c r="BF180" s="135"/>
      <c r="BG180" s="135"/>
      <c r="BH180" s="135"/>
      <c r="BI180" s="135"/>
      <c r="BJ180" s="14"/>
      <c r="BK180" s="136"/>
      <c r="BL180" s="14"/>
      <c r="BM180" s="134"/>
    </row>
    <row r="181" spans="1:65" s="12" customFormat="1" ht="25.9" customHeight="1">
      <c r="B181" s="115"/>
      <c r="D181" s="116" t="s">
        <v>49</v>
      </c>
      <c r="E181" s="117" t="s">
        <v>179</v>
      </c>
      <c r="F181" s="117" t="s">
        <v>180</v>
      </c>
      <c r="J181" s="118">
        <f>J182</f>
        <v>0</v>
      </c>
      <c r="L181" s="115"/>
      <c r="M181" s="119"/>
      <c r="N181" s="119"/>
      <c r="O181" s="119"/>
      <c r="P181" s="120"/>
      <c r="Q181" s="119"/>
      <c r="R181" s="120"/>
      <c r="S181" s="119"/>
      <c r="T181" s="120"/>
      <c r="U181" s="119"/>
      <c r="V181" s="53"/>
      <c r="AR181" s="116"/>
      <c r="AT181" s="121"/>
      <c r="AU181" s="121"/>
      <c r="AY181" s="116"/>
      <c r="BK181" s="122"/>
    </row>
    <row r="182" spans="1:65" s="12" customFormat="1" ht="22.9" customHeight="1">
      <c r="B182" s="115"/>
      <c r="D182" s="116" t="s">
        <v>49</v>
      </c>
      <c r="E182" s="123" t="s">
        <v>185</v>
      </c>
      <c r="F182" s="123" t="s">
        <v>186</v>
      </c>
      <c r="J182" s="124">
        <f>SUM(J183:J186)</f>
        <v>0</v>
      </c>
      <c r="L182" s="115"/>
      <c r="M182" s="119"/>
      <c r="N182" s="119"/>
      <c r="O182" s="119"/>
      <c r="P182" s="120"/>
      <c r="Q182" s="119"/>
      <c r="R182" s="120"/>
      <c r="S182" s="119"/>
      <c r="T182" s="120"/>
      <c r="U182" s="119"/>
      <c r="V182" s="53"/>
      <c r="AR182" s="116"/>
      <c r="AT182" s="121"/>
      <c r="AU182" s="121"/>
      <c r="AY182" s="116"/>
      <c r="BK182" s="122"/>
    </row>
    <row r="183" spans="1:65" s="2" customFormat="1" ht="24.2" customHeight="1">
      <c r="A183" s="27"/>
      <c r="B183" s="125"/>
      <c r="C183" s="126" t="s">
        <v>182</v>
      </c>
      <c r="D183" s="126" t="s">
        <v>115</v>
      </c>
      <c r="E183" s="127" t="s">
        <v>187</v>
      </c>
      <c r="F183" s="128" t="s">
        <v>188</v>
      </c>
      <c r="G183" s="129" t="s">
        <v>189</v>
      </c>
      <c r="H183" s="130">
        <v>3884</v>
      </c>
      <c r="I183" s="130"/>
      <c r="J183" s="130">
        <f t="shared" ref="J183:J186" si="3">ROUND(I183*H183,3)</f>
        <v>0</v>
      </c>
      <c r="K183" s="131"/>
      <c r="L183" s="28"/>
      <c r="M183" s="207"/>
      <c r="N183" s="132"/>
      <c r="O183" s="133"/>
      <c r="P183" s="133"/>
      <c r="Q183" s="133"/>
      <c r="R183" s="133"/>
      <c r="S183" s="133"/>
      <c r="T183" s="133"/>
      <c r="U183" s="53"/>
      <c r="V183" s="53"/>
      <c r="W183" s="27"/>
      <c r="X183" s="27"/>
      <c r="Y183" s="27"/>
      <c r="Z183" s="27"/>
      <c r="AA183" s="27"/>
      <c r="AB183" s="27"/>
      <c r="AC183" s="27"/>
      <c r="AD183" s="27"/>
      <c r="AE183" s="27"/>
      <c r="AR183" s="134"/>
      <c r="AT183" s="134"/>
      <c r="AU183" s="134"/>
      <c r="AY183" s="14"/>
      <c r="BE183" s="135"/>
      <c r="BF183" s="135"/>
      <c r="BG183" s="135"/>
      <c r="BH183" s="135"/>
      <c r="BI183" s="135"/>
      <c r="BJ183" s="14"/>
      <c r="BK183" s="136"/>
      <c r="BL183" s="14"/>
      <c r="BM183" s="134"/>
    </row>
    <row r="184" spans="1:65" s="2" customFormat="1" ht="16.5" customHeight="1">
      <c r="A184" s="27"/>
      <c r="B184" s="125"/>
      <c r="C184" s="137" t="s">
        <v>190</v>
      </c>
      <c r="D184" s="137" t="s">
        <v>146</v>
      </c>
      <c r="E184" s="138" t="s">
        <v>191</v>
      </c>
      <c r="F184" s="139" t="s">
        <v>192</v>
      </c>
      <c r="G184" s="140" t="s">
        <v>189</v>
      </c>
      <c r="H184" s="141">
        <v>3884</v>
      </c>
      <c r="I184" s="141"/>
      <c r="J184" s="141">
        <f t="shared" si="3"/>
        <v>0</v>
      </c>
      <c r="K184" s="142"/>
      <c r="L184" s="143"/>
      <c r="M184" s="208"/>
      <c r="N184" s="144"/>
      <c r="O184" s="133"/>
      <c r="P184" s="133"/>
      <c r="Q184" s="133"/>
      <c r="R184" s="133"/>
      <c r="S184" s="133"/>
      <c r="T184" s="133"/>
      <c r="U184" s="53"/>
      <c r="V184" s="53"/>
      <c r="W184" s="27"/>
      <c r="X184" s="27"/>
      <c r="Y184" s="27"/>
      <c r="Z184" s="27"/>
      <c r="AA184" s="27"/>
      <c r="AB184" s="27"/>
      <c r="AC184" s="27"/>
      <c r="AD184" s="27"/>
      <c r="AE184" s="27"/>
      <c r="AR184" s="134"/>
      <c r="AT184" s="134"/>
      <c r="AU184" s="134"/>
      <c r="AY184" s="14"/>
      <c r="BE184" s="135"/>
      <c r="BF184" s="135"/>
      <c r="BG184" s="135"/>
      <c r="BH184" s="135"/>
      <c r="BI184" s="135"/>
      <c r="BJ184" s="14"/>
      <c r="BK184" s="136"/>
      <c r="BL184" s="14"/>
      <c r="BM184" s="134"/>
    </row>
    <row r="185" spans="1:65" s="157" customFormat="1" ht="16.5" customHeight="1">
      <c r="A185" s="146" t="s">
        <v>15</v>
      </c>
      <c r="B185" s="147"/>
      <c r="C185" s="148" t="s">
        <v>183</v>
      </c>
      <c r="D185" s="148" t="s">
        <v>115</v>
      </c>
      <c r="E185" s="149" t="s">
        <v>193</v>
      </c>
      <c r="F185" s="150" t="s">
        <v>194</v>
      </c>
      <c r="G185" s="151" t="s">
        <v>189</v>
      </c>
      <c r="H185" s="152">
        <v>420</v>
      </c>
      <c r="I185" s="152"/>
      <c r="J185" s="152">
        <f t="shared" si="3"/>
        <v>0</v>
      </c>
      <c r="K185" s="153"/>
      <c r="L185" s="154"/>
      <c r="M185" s="209"/>
      <c r="N185" s="155"/>
      <c r="O185" s="156"/>
      <c r="P185" s="156"/>
      <c r="Q185" s="156"/>
      <c r="R185" s="156"/>
      <c r="S185" s="156"/>
      <c r="T185" s="156"/>
      <c r="U185" s="210"/>
      <c r="V185" s="53"/>
      <c r="W185" s="146"/>
      <c r="X185" s="146"/>
      <c r="Y185" s="146"/>
      <c r="Z185" s="146"/>
      <c r="AA185" s="146"/>
      <c r="AB185" s="146"/>
      <c r="AC185" s="146"/>
      <c r="AD185" s="146"/>
      <c r="AE185" s="146"/>
      <c r="AR185" s="158"/>
      <c r="AT185" s="158"/>
      <c r="AU185" s="158"/>
      <c r="AY185" s="159"/>
      <c r="BE185" s="160"/>
      <c r="BF185" s="160"/>
      <c r="BG185" s="160"/>
      <c r="BH185" s="160"/>
      <c r="BI185" s="160"/>
      <c r="BJ185" s="159"/>
      <c r="BK185" s="161"/>
      <c r="BL185" s="159"/>
      <c r="BM185" s="158"/>
    </row>
    <row r="186" spans="1:65" s="2" customFormat="1" ht="24.2" customHeight="1">
      <c r="A186" s="27"/>
      <c r="B186" s="125"/>
      <c r="C186" s="126" t="s">
        <v>184</v>
      </c>
      <c r="D186" s="126" t="s">
        <v>115</v>
      </c>
      <c r="E186" s="127" t="s">
        <v>195</v>
      </c>
      <c r="F186" s="128" t="s">
        <v>196</v>
      </c>
      <c r="G186" s="129" t="s">
        <v>181</v>
      </c>
      <c r="H186" s="130">
        <f>(J183+J184+J185)/100</f>
        <v>0</v>
      </c>
      <c r="I186" s="130"/>
      <c r="J186" s="130">
        <f t="shared" si="3"/>
        <v>0</v>
      </c>
      <c r="K186" s="131"/>
      <c r="L186" s="28"/>
      <c r="M186" s="207"/>
      <c r="N186" s="132"/>
      <c r="O186" s="133"/>
      <c r="P186" s="133"/>
      <c r="Q186" s="133"/>
      <c r="R186" s="133"/>
      <c r="S186" s="133"/>
      <c r="T186" s="133"/>
      <c r="U186" s="53"/>
      <c r="V186" s="53"/>
      <c r="W186" s="27"/>
      <c r="X186" s="27"/>
      <c r="Y186" s="27"/>
      <c r="Z186" s="27"/>
      <c r="AA186" s="27"/>
      <c r="AB186" s="27"/>
      <c r="AC186" s="27"/>
      <c r="AD186" s="27"/>
      <c r="AE186" s="27"/>
      <c r="AR186" s="134"/>
      <c r="AT186" s="134"/>
      <c r="AU186" s="134"/>
      <c r="AY186" s="14"/>
      <c r="BE186" s="135"/>
      <c r="BF186" s="135"/>
      <c r="BG186" s="135"/>
      <c r="BH186" s="135"/>
      <c r="BI186" s="135"/>
      <c r="BJ186" s="14"/>
      <c r="BK186" s="136"/>
      <c r="BL186" s="14"/>
      <c r="BM186" s="134"/>
    </row>
    <row r="187" spans="1:65" s="2" customFormat="1" ht="6.95" customHeight="1">
      <c r="A187" s="27"/>
      <c r="B187" s="44"/>
      <c r="C187" s="45"/>
      <c r="D187" s="45"/>
      <c r="E187" s="45"/>
      <c r="F187" s="45"/>
      <c r="G187" s="45"/>
      <c r="H187" s="45"/>
      <c r="I187" s="45"/>
      <c r="J187" s="45"/>
      <c r="K187" s="45"/>
      <c r="L187" s="28"/>
      <c r="M187" s="53"/>
      <c r="N187" s="203"/>
      <c r="O187" s="53"/>
      <c r="P187" s="53"/>
      <c r="Q187" s="53"/>
      <c r="R187" s="53"/>
      <c r="S187" s="53"/>
      <c r="T187" s="53"/>
      <c r="U187" s="53"/>
      <c r="V187" s="53"/>
      <c r="W187" s="27"/>
      <c r="X187" s="27"/>
      <c r="Y187" s="27"/>
      <c r="Z187" s="27"/>
      <c r="AA187" s="27"/>
      <c r="AB187" s="27"/>
      <c r="AC187" s="27"/>
      <c r="AD187" s="27"/>
      <c r="AE187" s="27"/>
    </row>
    <row r="188" spans="1:65"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</row>
    <row r="189" spans="1:65"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</row>
    <row r="190" spans="1:65"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</row>
  </sheetData>
  <autoFilter ref="C156:K186" xr:uid="{00000000-0009-0000-0000-000001000000}"/>
  <mergeCells count="8">
    <mergeCell ref="E87:H87"/>
    <mergeCell ref="E147:H147"/>
    <mergeCell ref="E149:H14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1 - SO 01 Pozemny stavebn...</vt:lpstr>
      <vt:lpstr>'1 - SO 01 Pozemny stavebn...'!Názvy_tlače</vt:lpstr>
      <vt:lpstr>'Rekapitulácia stavby'!Názvy_tlače</vt:lpstr>
      <vt:lpstr>'1 - SO 01 Pozemny stavebn...'!Oblasť_tlače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Kytka</dc:creator>
  <cp:lastModifiedBy>Pavel Havran</cp:lastModifiedBy>
  <dcterms:created xsi:type="dcterms:W3CDTF">2021-07-16T09:58:34Z</dcterms:created>
  <dcterms:modified xsi:type="dcterms:W3CDTF">2021-12-13T13:43:48Z</dcterms:modified>
</cp:coreProperties>
</file>